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план-расход" sheetId="35" r:id="rId1"/>
  </sheets>
  <definedNames>
    <definedName name="_xlnm.Print_Area" localSheetId="0">'план-расход'!$A$1:$K$507</definedName>
  </definedNames>
  <calcPr calcId="145621"/>
</workbook>
</file>

<file path=xl/calcChain.xml><?xml version="1.0" encoding="utf-8"?>
<calcChain xmlns="http://schemas.openxmlformats.org/spreadsheetml/2006/main">
  <c r="K479" i="35" l="1"/>
  <c r="K215" i="35"/>
  <c r="K31" i="35"/>
  <c r="J109" i="35" l="1"/>
  <c r="I109" i="35"/>
  <c r="H109" i="35"/>
  <c r="G109" i="35"/>
  <c r="I303" i="35" l="1"/>
  <c r="J493" i="35"/>
  <c r="I467" i="35"/>
  <c r="I453" i="35"/>
  <c r="J402" i="35"/>
  <c r="I402" i="35"/>
  <c r="I399" i="35"/>
  <c r="I397" i="35"/>
  <c r="I395" i="35"/>
  <c r="I324" i="35" l="1"/>
  <c r="I322" i="35"/>
  <c r="I320" i="35"/>
  <c r="I317" i="35"/>
  <c r="K303" i="35" l="1"/>
  <c r="I301" i="35"/>
  <c r="I285" i="35"/>
  <c r="I283" i="35"/>
  <c r="I219" i="35"/>
  <c r="I217" i="35"/>
  <c r="I151" i="35"/>
  <c r="I129" i="35"/>
  <c r="K129" i="35" s="1"/>
  <c r="I127" i="35"/>
  <c r="I118" i="35"/>
  <c r="I116" i="35"/>
  <c r="I114" i="35"/>
  <c r="J108" i="35"/>
  <c r="J107" i="35" s="1"/>
  <c r="K109" i="35"/>
  <c r="I100" i="35"/>
  <c r="I98" i="35"/>
  <c r="I92" i="35"/>
  <c r="I89" i="35"/>
  <c r="I86" i="35"/>
  <c r="I84" i="35"/>
  <c r="I82" i="35"/>
  <c r="I73" i="35"/>
  <c r="I77" i="35"/>
  <c r="I68" i="35"/>
  <c r="I65" i="35"/>
  <c r="K73" i="35"/>
  <c r="K103" i="35"/>
  <c r="K106" i="35"/>
  <c r="K124" i="35"/>
  <c r="K127" i="35"/>
  <c r="K131" i="35"/>
  <c r="K175" i="35"/>
  <c r="K202" i="35"/>
  <c r="K231" i="35"/>
  <c r="K233" i="35"/>
  <c r="K235" i="35"/>
  <c r="K239" i="35"/>
  <c r="K241" i="35"/>
  <c r="K256" i="35"/>
  <c r="K301" i="35"/>
  <c r="K327" i="35"/>
  <c r="K331" i="35"/>
  <c r="K347" i="35"/>
  <c r="K362" i="35"/>
  <c r="K389" i="35"/>
  <c r="K453" i="35"/>
  <c r="K482" i="35"/>
  <c r="I63" i="35"/>
  <c r="I61" i="35"/>
  <c r="I108" i="35"/>
  <c r="I107" i="35" s="1"/>
  <c r="J262" i="35"/>
  <c r="J261" i="35" s="1"/>
  <c r="J260" i="35" s="1"/>
  <c r="J259" i="35" s="1"/>
  <c r="I262" i="35"/>
  <c r="I261" i="35" s="1"/>
  <c r="I260" i="35" s="1"/>
  <c r="I259" i="35" s="1"/>
  <c r="G37" i="35"/>
  <c r="G39" i="35"/>
  <c r="I37" i="35" l="1"/>
  <c r="K37" i="35" s="1"/>
  <c r="I35" i="35"/>
  <c r="I24" i="35"/>
  <c r="I22" i="35"/>
  <c r="I20" i="35"/>
  <c r="I499" i="35"/>
  <c r="I496" i="35"/>
  <c r="I492" i="35"/>
  <c r="J492" i="35"/>
  <c r="J491" i="35" s="1"/>
  <c r="J490" i="35" s="1"/>
  <c r="J489" i="35" s="1"/>
  <c r="I487" i="35"/>
  <c r="J487" i="35"/>
  <c r="J486" i="35" s="1"/>
  <c r="J485" i="35" s="1"/>
  <c r="J484" i="35" s="1"/>
  <c r="J481" i="35"/>
  <c r="I481" i="35"/>
  <c r="J480" i="35"/>
  <c r="J479" i="35" s="1"/>
  <c r="J478" i="35"/>
  <c r="I478" i="35"/>
  <c r="J477" i="35"/>
  <c r="J476" i="35" s="1"/>
  <c r="J475" i="35" s="1"/>
  <c r="I473" i="35"/>
  <c r="I470" i="35"/>
  <c r="I466" i="35"/>
  <c r="I464" i="35"/>
  <c r="I457" i="35"/>
  <c r="J453" i="35"/>
  <c r="J452" i="35" s="1"/>
  <c r="J451" i="35" s="1"/>
  <c r="J450" i="35" s="1"/>
  <c r="J449" i="35" s="1"/>
  <c r="J448" i="35" s="1"/>
  <c r="I452" i="35"/>
  <c r="J446" i="35"/>
  <c r="J445" i="35" s="1"/>
  <c r="J444" i="35" s="1"/>
  <c r="J406" i="35" s="1"/>
  <c r="I446" i="35"/>
  <c r="I445" i="35" s="1"/>
  <c r="I443" i="35"/>
  <c r="I439" i="35"/>
  <c r="I433" i="35"/>
  <c r="I429" i="35"/>
  <c r="I426" i="35"/>
  <c r="I425" i="35"/>
  <c r="I423" i="35"/>
  <c r="I418" i="35"/>
  <c r="I417" i="35" s="1"/>
  <c r="I414" i="35"/>
  <c r="I411" i="35"/>
  <c r="I405" i="35"/>
  <c r="J404" i="35"/>
  <c r="J403" i="35" s="1"/>
  <c r="I401" i="35"/>
  <c r="J401" i="35"/>
  <c r="J400" i="35" s="1"/>
  <c r="I398" i="35"/>
  <c r="I396" i="35"/>
  <c r="I394" i="35"/>
  <c r="I388" i="35"/>
  <c r="I383" i="35"/>
  <c r="J379" i="35"/>
  <c r="J378" i="35" s="1"/>
  <c r="J377" i="35" s="1"/>
  <c r="J376" i="35" s="1"/>
  <c r="I379" i="35"/>
  <c r="I378" i="35" s="1"/>
  <c r="I375" i="35"/>
  <c r="I370" i="35"/>
  <c r="I367" i="35"/>
  <c r="J361" i="35"/>
  <c r="J360" i="35" s="1"/>
  <c r="J359" i="35" s="1"/>
  <c r="J358" i="35" s="1"/>
  <c r="I361" i="35"/>
  <c r="I357" i="35"/>
  <c r="I353" i="35"/>
  <c r="I352" i="35" s="1"/>
  <c r="I350" i="35"/>
  <c r="I346" i="35"/>
  <c r="I344" i="35"/>
  <c r="I343" i="35" s="1"/>
  <c r="I342" i="35" s="1"/>
  <c r="I337" i="35"/>
  <c r="I333" i="35"/>
  <c r="I330" i="35"/>
  <c r="I328" i="35"/>
  <c r="I326" i="35"/>
  <c r="I323" i="35"/>
  <c r="I321" i="35"/>
  <c r="I319" i="35"/>
  <c r="I316" i="35"/>
  <c r="I312" i="35"/>
  <c r="I309" i="35"/>
  <c r="I308" i="35" s="1"/>
  <c r="J303" i="35"/>
  <c r="J302" i="35" s="1"/>
  <c r="I302" i="35"/>
  <c r="J301" i="35"/>
  <c r="J300" i="35" s="1"/>
  <c r="I300" i="35"/>
  <c r="I297" i="35"/>
  <c r="I294" i="35"/>
  <c r="I291" i="35"/>
  <c r="I290" i="35"/>
  <c r="J285" i="35"/>
  <c r="J284" i="35" s="1"/>
  <c r="J283" i="35"/>
  <c r="J282" i="35" s="1"/>
  <c r="I282" i="35"/>
  <c r="I280" i="35"/>
  <c r="I275" i="35"/>
  <c r="I270" i="35"/>
  <c r="I269" i="35" s="1"/>
  <c r="I267" i="35"/>
  <c r="J258" i="35"/>
  <c r="J256" i="35"/>
  <c r="J255" i="35" s="1"/>
  <c r="J254" i="35" s="1"/>
  <c r="J253" i="35" s="1"/>
  <c r="J252" i="35" s="1"/>
  <c r="J251" i="35" s="1"/>
  <c r="I255" i="35"/>
  <c r="I250" i="35"/>
  <c r="I245" i="35"/>
  <c r="I244" i="35" s="1"/>
  <c r="I243" i="35"/>
  <c r="I242" i="35"/>
  <c r="I240" i="35"/>
  <c r="I238" i="35"/>
  <c r="I237" i="35"/>
  <c r="I236" i="35"/>
  <c r="I234" i="35"/>
  <c r="I232" i="35"/>
  <c r="I230" i="35"/>
  <c r="I226" i="35"/>
  <c r="I221" i="35"/>
  <c r="I218" i="35"/>
  <c r="I216" i="35"/>
  <c r="I214" i="35"/>
  <c r="I213" i="35" s="1"/>
  <c r="I212" i="35" s="1"/>
  <c r="I211" i="35"/>
  <c r="I208" i="35"/>
  <c r="J202" i="35"/>
  <c r="J201" i="35" s="1"/>
  <c r="J200" i="35" s="1"/>
  <c r="J196" i="35" s="1"/>
  <c r="J165" i="35" s="1"/>
  <c r="J164" i="35" s="1"/>
  <c r="I201" i="35"/>
  <c r="I199" i="35"/>
  <c r="I195" i="35"/>
  <c r="I194" i="35"/>
  <c r="I192" i="35"/>
  <c r="I191" i="35" s="1"/>
  <c r="I190" i="35" s="1"/>
  <c r="I187" i="35"/>
  <c r="I186" i="35" s="1"/>
  <c r="I185" i="35" s="1"/>
  <c r="I184" i="35"/>
  <c r="I179" i="35"/>
  <c r="I177" i="35"/>
  <c r="I176" i="35" s="1"/>
  <c r="I174" i="35"/>
  <c r="I173" i="35"/>
  <c r="I172" i="35"/>
  <c r="I171" i="35"/>
  <c r="I169" i="35"/>
  <c r="I163" i="35"/>
  <c r="I162" i="35"/>
  <c r="I161" i="35" s="1"/>
  <c r="I156" i="35"/>
  <c r="I150" i="35"/>
  <c r="J145" i="35"/>
  <c r="J144" i="35" s="1"/>
  <c r="J143" i="35" s="1"/>
  <c r="J142" i="35" s="1"/>
  <c r="J141" i="35" s="1"/>
  <c r="I145" i="35"/>
  <c r="I140" i="35"/>
  <c r="I135" i="35"/>
  <c r="J131" i="35"/>
  <c r="J130" i="35" s="1"/>
  <c r="I130" i="35"/>
  <c r="J129" i="35"/>
  <c r="J128" i="35" s="1"/>
  <c r="I128" i="35"/>
  <c r="J127" i="35"/>
  <c r="J126" i="35" s="1"/>
  <c r="I126" i="35"/>
  <c r="J124" i="35"/>
  <c r="J123" i="35" s="1"/>
  <c r="J122" i="35" s="1"/>
  <c r="I123" i="35"/>
  <c r="I117" i="35"/>
  <c r="I115" i="35"/>
  <c r="I113" i="35"/>
  <c r="J106" i="35"/>
  <c r="J105" i="35" s="1"/>
  <c r="J104" i="35" s="1"/>
  <c r="I105" i="35"/>
  <c r="J103" i="35"/>
  <c r="J102" i="35" s="1"/>
  <c r="J101" i="35" s="1"/>
  <c r="I102" i="35"/>
  <c r="I101" i="35" s="1"/>
  <c r="J100" i="35"/>
  <c r="J99" i="35" s="1"/>
  <c r="J98" i="35"/>
  <c r="J97" i="35" s="1"/>
  <c r="I97" i="35"/>
  <c r="J94" i="35"/>
  <c r="J93" i="35" s="1"/>
  <c r="I93" i="35"/>
  <c r="J92" i="35"/>
  <c r="J91" i="35" s="1"/>
  <c r="I91" i="35"/>
  <c r="J89" i="35"/>
  <c r="J88" i="35" s="1"/>
  <c r="J87" i="35" s="1"/>
  <c r="I88" i="35"/>
  <c r="I85" i="35"/>
  <c r="I83" i="35"/>
  <c r="I81" i="35"/>
  <c r="I76" i="35"/>
  <c r="J75" i="35"/>
  <c r="J74" i="35" s="1"/>
  <c r="I74" i="35"/>
  <c r="J73" i="35"/>
  <c r="J72" i="35" s="1"/>
  <c r="I72" i="35"/>
  <c r="J70" i="35"/>
  <c r="J69" i="35" s="1"/>
  <c r="I69" i="35"/>
  <c r="J68" i="35"/>
  <c r="J67" i="35" s="1"/>
  <c r="I67" i="35"/>
  <c r="I64" i="35"/>
  <c r="I62" i="35"/>
  <c r="I60" i="35"/>
  <c r="I55" i="35"/>
  <c r="I54" i="35"/>
  <c r="I50" i="35"/>
  <c r="I49" i="35" s="1"/>
  <c r="I48" i="35"/>
  <c r="I47" i="35"/>
  <c r="I44" i="35"/>
  <c r="I43" i="35" s="1"/>
  <c r="I42" i="35" s="1"/>
  <c r="I41" i="35" s="1"/>
  <c r="I38" i="35"/>
  <c r="I36" i="35"/>
  <c r="I34" i="35"/>
  <c r="I30" i="35"/>
  <c r="I27" i="35"/>
  <c r="J26" i="35"/>
  <c r="J25" i="35" s="1"/>
  <c r="J17" i="35" s="1"/>
  <c r="J16" i="35" s="1"/>
  <c r="I21" i="35"/>
  <c r="G500" i="35"/>
  <c r="K500" i="35" s="1"/>
  <c r="G499" i="35"/>
  <c r="G498" i="35" s="1"/>
  <c r="G497" i="35"/>
  <c r="H493" i="35"/>
  <c r="H492" i="35" s="1"/>
  <c r="H491" i="35" s="1"/>
  <c r="H490" i="35" s="1"/>
  <c r="H489" i="35" s="1"/>
  <c r="G493" i="35"/>
  <c r="H488" i="35"/>
  <c r="G488" i="35"/>
  <c r="H487" i="35"/>
  <c r="H486" i="35" s="1"/>
  <c r="H485" i="35" s="1"/>
  <c r="H484" i="35" s="1"/>
  <c r="H481" i="35"/>
  <c r="H480" i="35" s="1"/>
  <c r="H479" i="35" s="1"/>
  <c r="G481" i="35"/>
  <c r="G480" i="35" s="1"/>
  <c r="G479" i="35" s="1"/>
  <c r="H478" i="35"/>
  <c r="H477" i="35" s="1"/>
  <c r="H476" i="35" s="1"/>
  <c r="H475" i="35" s="1"/>
  <c r="G478" i="35"/>
  <c r="G477" i="35" s="1"/>
  <c r="G476" i="35" s="1"/>
  <c r="G475" i="35" s="1"/>
  <c r="G473" i="35"/>
  <c r="G472" i="35" s="1"/>
  <c r="G471" i="35" s="1"/>
  <c r="G470" i="35"/>
  <c r="G469" i="35" s="1"/>
  <c r="G468" i="35" s="1"/>
  <c r="G467" i="35"/>
  <c r="K467" i="35" s="1"/>
  <c r="G464" i="35"/>
  <c r="G463" i="35" s="1"/>
  <c r="G462" i="35" s="1"/>
  <c r="G457" i="35"/>
  <c r="G456" i="35" s="1"/>
  <c r="G455" i="35" s="1"/>
  <c r="G454" i="35" s="1"/>
  <c r="H453" i="35"/>
  <c r="H452" i="35" s="1"/>
  <c r="H451" i="35" s="1"/>
  <c r="H450" i="35" s="1"/>
  <c r="H449" i="35" s="1"/>
  <c r="H448" i="35" s="1"/>
  <c r="G452" i="35"/>
  <c r="G451" i="35" s="1"/>
  <c r="G450" i="35" s="1"/>
  <c r="G447" i="35"/>
  <c r="K447" i="35" s="1"/>
  <c r="H446" i="35"/>
  <c r="H445" i="35" s="1"/>
  <c r="H444" i="35" s="1"/>
  <c r="H406" i="35" s="1"/>
  <c r="G443" i="35"/>
  <c r="G442" i="35" s="1"/>
  <c r="G441" i="35" s="1"/>
  <c r="G440" i="35" s="1"/>
  <c r="G439" i="35"/>
  <c r="G438" i="35" s="1"/>
  <c r="G437" i="35" s="1"/>
  <c r="G436" i="35" s="1"/>
  <c r="G433" i="35"/>
  <c r="G432" i="35" s="1"/>
  <c r="G431" i="35" s="1"/>
  <c r="G430" i="35" s="1"/>
  <c r="G429" i="35"/>
  <c r="G428" i="35" s="1"/>
  <c r="G427" i="35" s="1"/>
  <c r="G426" i="35"/>
  <c r="G425" i="35" s="1"/>
  <c r="G424" i="35" s="1"/>
  <c r="G423" i="35"/>
  <c r="G422" i="35" s="1"/>
  <c r="G421" i="35" s="1"/>
  <c r="G418" i="35"/>
  <c r="G417" i="35" s="1"/>
  <c r="G416" i="35" s="1"/>
  <c r="G415" i="35" s="1"/>
  <c r="G414" i="35"/>
  <c r="G413" i="35" s="1"/>
  <c r="G412" i="35" s="1"/>
  <c r="G411" i="35"/>
  <c r="G410" i="35" s="1"/>
  <c r="G409" i="35" s="1"/>
  <c r="G405" i="35"/>
  <c r="G404" i="35" s="1"/>
  <c r="G403" i="35" s="1"/>
  <c r="H404" i="35"/>
  <c r="H403" i="35" s="1"/>
  <c r="G402" i="35"/>
  <c r="K402" i="35" s="1"/>
  <c r="H401" i="35"/>
  <c r="H400" i="35" s="1"/>
  <c r="G401" i="35"/>
  <c r="G400" i="35" s="1"/>
  <c r="G399" i="35"/>
  <c r="K399" i="35" s="1"/>
  <c r="G397" i="35"/>
  <c r="K397" i="35" s="1"/>
  <c r="G396" i="35"/>
  <c r="G395" i="35"/>
  <c r="K395" i="35" s="1"/>
  <c r="G388" i="35"/>
  <c r="G387" i="35" s="1"/>
  <c r="G386" i="35" s="1"/>
  <c r="G385" i="35" s="1"/>
  <c r="G384" i="35" s="1"/>
  <c r="G383" i="35"/>
  <c r="G382" i="35" s="1"/>
  <c r="G381" i="35" s="1"/>
  <c r="G380" i="35" s="1"/>
  <c r="H379" i="35"/>
  <c r="H378" i="35" s="1"/>
  <c r="H377" i="35" s="1"/>
  <c r="H376" i="35" s="1"/>
  <c r="G379" i="35"/>
  <c r="G378" i="35" s="1"/>
  <c r="G377" i="35" s="1"/>
  <c r="G376" i="35" s="1"/>
  <c r="G375" i="35"/>
  <c r="H375" i="35" s="1"/>
  <c r="H374" i="35" s="1"/>
  <c r="H373" i="35" s="1"/>
  <c r="H372" i="35" s="1"/>
  <c r="G370" i="35"/>
  <c r="G369" i="35" s="1"/>
  <c r="G368" i="35" s="1"/>
  <c r="G367" i="35"/>
  <c r="G366" i="35" s="1"/>
  <c r="G365" i="35" s="1"/>
  <c r="H361" i="35"/>
  <c r="H360" i="35" s="1"/>
  <c r="H359" i="35" s="1"/>
  <c r="H358" i="35" s="1"/>
  <c r="G361" i="35"/>
  <c r="G360" i="35" s="1"/>
  <c r="G359" i="35" s="1"/>
  <c r="G358" i="35" s="1"/>
  <c r="G357" i="35"/>
  <c r="G356" i="35" s="1"/>
  <c r="G355" i="35" s="1"/>
  <c r="G354" i="35" s="1"/>
  <c r="G353" i="35"/>
  <c r="G352" i="35" s="1"/>
  <c r="G351" i="35" s="1"/>
  <c r="G350" i="35"/>
  <c r="G349" i="35" s="1"/>
  <c r="G348" i="35" s="1"/>
  <c r="G346" i="35"/>
  <c r="G345" i="35" s="1"/>
  <c r="G344" i="35"/>
  <c r="G343" i="35" s="1"/>
  <c r="G342" i="35" s="1"/>
  <c r="G337" i="35"/>
  <c r="G336" i="35" s="1"/>
  <c r="G335" i="35" s="1"/>
  <c r="G334" i="35"/>
  <c r="K334" i="35" s="1"/>
  <c r="G330" i="35"/>
  <c r="G329" i="35" s="1"/>
  <c r="G328" i="35"/>
  <c r="G326" i="35" s="1"/>
  <c r="G325" i="35" s="1"/>
  <c r="G324" i="35"/>
  <c r="K324" i="35" s="1"/>
  <c r="G322" i="35"/>
  <c r="K322" i="35" s="1"/>
  <c r="G320" i="35"/>
  <c r="K320" i="35" s="1"/>
  <c r="G317" i="35"/>
  <c r="K317" i="35" s="1"/>
  <c r="G312" i="35"/>
  <c r="G311" i="35" s="1"/>
  <c r="G310" i="35" s="1"/>
  <c r="G309" i="35"/>
  <c r="G308" i="35" s="1"/>
  <c r="G307" i="35" s="1"/>
  <c r="H303" i="35"/>
  <c r="H302" i="35" s="1"/>
  <c r="G302" i="35"/>
  <c r="H301" i="35"/>
  <c r="H300" i="35" s="1"/>
  <c r="G300" i="35"/>
  <c r="G297" i="35"/>
  <c r="G296" i="35" s="1"/>
  <c r="G295" i="35" s="1"/>
  <c r="G294" i="35"/>
  <c r="G293" i="35" s="1"/>
  <c r="G292" i="35" s="1"/>
  <c r="G291" i="35"/>
  <c r="G290" i="35" s="1"/>
  <c r="G289" i="35" s="1"/>
  <c r="G285" i="35"/>
  <c r="G284" i="35" s="1"/>
  <c r="G283" i="35"/>
  <c r="G282" i="35" s="1"/>
  <c r="G280" i="35"/>
  <c r="G279" i="35" s="1"/>
  <c r="G278" i="35" s="1"/>
  <c r="G275" i="35"/>
  <c r="G274" i="35" s="1"/>
  <c r="G273" i="35" s="1"/>
  <c r="G272" i="35" s="1"/>
  <c r="G271" i="35" s="1"/>
  <c r="G270" i="35"/>
  <c r="G269" i="35" s="1"/>
  <c r="G268" i="35" s="1"/>
  <c r="G267" i="35"/>
  <c r="G266" i="35" s="1"/>
  <c r="G265" i="35" s="1"/>
  <c r="H262" i="35"/>
  <c r="H261" i="35" s="1"/>
  <c r="H260" i="35" s="1"/>
  <c r="H259" i="35" s="1"/>
  <c r="H258" i="35" s="1"/>
  <c r="G262" i="35"/>
  <c r="G261" i="35"/>
  <c r="H256" i="35"/>
  <c r="H255" i="35" s="1"/>
  <c r="H254" i="35" s="1"/>
  <c r="H253" i="35" s="1"/>
  <c r="H252" i="35" s="1"/>
  <c r="H251" i="35" s="1"/>
  <c r="G255" i="35"/>
  <c r="G254" i="35" s="1"/>
  <c r="G253" i="35" s="1"/>
  <c r="G252" i="35" s="1"/>
  <c r="G251" i="35" s="1"/>
  <c r="G250" i="35"/>
  <c r="G249" i="35" s="1"/>
  <c r="G248" i="35" s="1"/>
  <c r="G247" i="35" s="1"/>
  <c r="G246" i="35" s="1"/>
  <c r="G245" i="35"/>
  <c r="G244" i="35" s="1"/>
  <c r="G243" i="35"/>
  <c r="G242" i="35" s="1"/>
  <c r="G240" i="35"/>
  <c r="G238" i="35"/>
  <c r="G237" i="35"/>
  <c r="G236" i="35" s="1"/>
  <c r="G234" i="35"/>
  <c r="G232" i="35"/>
  <c r="G230" i="35"/>
  <c r="G226" i="35"/>
  <c r="G225" i="35" s="1"/>
  <c r="G224" i="35" s="1"/>
  <c r="G223" i="35" s="1"/>
  <c r="G222" i="35" s="1"/>
  <c r="G221" i="35"/>
  <c r="G220" i="35" s="1"/>
  <c r="G219" i="35"/>
  <c r="K219" i="35" s="1"/>
  <c r="G217" i="35"/>
  <c r="G216" i="35" s="1"/>
  <c r="G214" i="35"/>
  <c r="G213" i="35" s="1"/>
  <c r="G212" i="35" s="1"/>
  <c r="G211" i="35"/>
  <c r="G210" i="35" s="1"/>
  <c r="G209" i="35" s="1"/>
  <c r="G208" i="35"/>
  <c r="G207" i="35" s="1"/>
  <c r="G206" i="35" s="1"/>
  <c r="H202" i="35"/>
  <c r="H201" i="35" s="1"/>
  <c r="H200" i="35" s="1"/>
  <c r="H196" i="35" s="1"/>
  <c r="H165" i="35" s="1"/>
  <c r="H164" i="35" s="1"/>
  <c r="G201" i="35"/>
  <c r="G200" i="35" s="1"/>
  <c r="G199" i="35"/>
  <c r="G198" i="35" s="1"/>
  <c r="G197" i="35" s="1"/>
  <c r="G195" i="35"/>
  <c r="G194" i="35" s="1"/>
  <c r="G193" i="35" s="1"/>
  <c r="G192" i="35"/>
  <c r="G191" i="35"/>
  <c r="G190" i="35" s="1"/>
  <c r="G187" i="35"/>
  <c r="G186" i="35" s="1"/>
  <c r="G185" i="35" s="1"/>
  <c r="G184" i="35"/>
  <c r="G183" i="35" s="1"/>
  <c r="G182" i="35" s="1"/>
  <c r="G179" i="35"/>
  <c r="G178" i="35" s="1"/>
  <c r="G177" i="35"/>
  <c r="G176" i="35" s="1"/>
  <c r="G174" i="35"/>
  <c r="G173" i="35"/>
  <c r="G172" i="35" s="1"/>
  <c r="G171" i="35"/>
  <c r="G170" i="35" s="1"/>
  <c r="G169" i="35"/>
  <c r="G168" i="35" s="1"/>
  <c r="G163" i="35"/>
  <c r="G162" i="35" s="1"/>
  <c r="G161" i="35" s="1"/>
  <c r="G160" i="35" s="1"/>
  <c r="G159" i="35" s="1"/>
  <c r="G158" i="35" s="1"/>
  <c r="G157" i="35"/>
  <c r="K157" i="35" s="1"/>
  <c r="G151" i="35"/>
  <c r="K151" i="35" s="1"/>
  <c r="H145" i="35"/>
  <c r="H144" i="35" s="1"/>
  <c r="H143" i="35" s="1"/>
  <c r="H142" i="35" s="1"/>
  <c r="H141" i="35" s="1"/>
  <c r="G145" i="35"/>
  <c r="G144" i="35" s="1"/>
  <c r="G143" i="35" s="1"/>
  <c r="G142" i="35" s="1"/>
  <c r="G141" i="35" s="1"/>
  <c r="G140" i="35"/>
  <c r="G139" i="35"/>
  <c r="G138" i="35" s="1"/>
  <c r="G137" i="35" s="1"/>
  <c r="G136" i="35" s="1"/>
  <c r="G135" i="35"/>
  <c r="G134" i="35" s="1"/>
  <c r="G133" i="35" s="1"/>
  <c r="G132" i="35" s="1"/>
  <c r="H131" i="35"/>
  <c r="H130" i="35" s="1"/>
  <c r="G130" i="35"/>
  <c r="H129" i="35"/>
  <c r="H128" i="35" s="1"/>
  <c r="G128" i="35"/>
  <c r="H127" i="35"/>
  <c r="H126" i="35" s="1"/>
  <c r="G126" i="35"/>
  <c r="H124" i="35"/>
  <c r="H123" i="35" s="1"/>
  <c r="H122" i="35" s="1"/>
  <c r="G123" i="35"/>
  <c r="G122" i="35" s="1"/>
  <c r="G118" i="35"/>
  <c r="G117" i="35" s="1"/>
  <c r="G116" i="35"/>
  <c r="K116" i="35" s="1"/>
  <c r="G114" i="35"/>
  <c r="G113" i="35" s="1"/>
  <c r="H108" i="35"/>
  <c r="H107" i="35" s="1"/>
  <c r="G108" i="35"/>
  <c r="H106" i="35"/>
  <c r="H105" i="35" s="1"/>
  <c r="H104" i="35" s="1"/>
  <c r="G105" i="35"/>
  <c r="G104" i="35" s="1"/>
  <c r="H103" i="35"/>
  <c r="H102" i="35" s="1"/>
  <c r="H101" i="35" s="1"/>
  <c r="G102" i="35"/>
  <c r="G101" i="35" s="1"/>
  <c r="G100" i="35"/>
  <c r="K100" i="35" s="1"/>
  <c r="G98" i="35"/>
  <c r="G97" i="35" s="1"/>
  <c r="G94" i="35"/>
  <c r="G93" i="35" s="1"/>
  <c r="G92" i="35"/>
  <c r="G89" i="35"/>
  <c r="G86" i="35"/>
  <c r="G85" i="35" s="1"/>
  <c r="G84" i="35"/>
  <c r="K84" i="35" s="1"/>
  <c r="G82" i="35"/>
  <c r="G77" i="35"/>
  <c r="K77" i="35" s="1"/>
  <c r="G75" i="35"/>
  <c r="H73" i="35"/>
  <c r="H72" i="35" s="1"/>
  <c r="G72" i="35"/>
  <c r="G70" i="35"/>
  <c r="K70" i="35" s="1"/>
  <c r="G68" i="35"/>
  <c r="G65" i="35"/>
  <c r="G63" i="35"/>
  <c r="K63" i="35" s="1"/>
  <c r="G61" i="35"/>
  <c r="G60" i="35" s="1"/>
  <c r="G55" i="35"/>
  <c r="G54" i="35" s="1"/>
  <c r="G53" i="35" s="1"/>
  <c r="G52" i="35" s="1"/>
  <c r="G51" i="35" s="1"/>
  <c r="G50" i="35"/>
  <c r="H50" i="35" s="1"/>
  <c r="H49" i="35" s="1"/>
  <c r="G48" i="35"/>
  <c r="G47" i="35" s="1"/>
  <c r="G44" i="35"/>
  <c r="G43" i="35" s="1"/>
  <c r="G42" i="35" s="1"/>
  <c r="G41" i="35" s="1"/>
  <c r="G38" i="35"/>
  <c r="G36" i="35"/>
  <c r="G35" i="35"/>
  <c r="G34" i="35" s="1"/>
  <c r="G30" i="35"/>
  <c r="G29" i="35" s="1"/>
  <c r="G28" i="35" s="1"/>
  <c r="G27" i="35"/>
  <c r="H26" i="35"/>
  <c r="H25" i="35" s="1"/>
  <c r="H17" i="35" s="1"/>
  <c r="H16" i="35" s="1"/>
  <c r="G26" i="35"/>
  <c r="G25" i="35" s="1"/>
  <c r="G24" i="35"/>
  <c r="G23" i="35" s="1"/>
  <c r="G22" i="35"/>
  <c r="G21" i="35" s="1"/>
  <c r="G20" i="35"/>
  <c r="G19" i="35" s="1"/>
  <c r="H77" i="35" l="1"/>
  <c r="H76" i="35" s="1"/>
  <c r="H100" i="35"/>
  <c r="H99" i="35" s="1"/>
  <c r="G446" i="35"/>
  <c r="G445" i="35" s="1"/>
  <c r="G444" i="35" s="1"/>
  <c r="K135" i="35"/>
  <c r="K217" i="35"/>
  <c r="K414" i="35"/>
  <c r="K24" i="35"/>
  <c r="K86" i="35"/>
  <c r="G74" i="35"/>
  <c r="K75" i="35"/>
  <c r="H48" i="35"/>
  <c r="H47" i="35" s="1"/>
  <c r="G64" i="35"/>
  <c r="K64" i="35" s="1"/>
  <c r="K65" i="35"/>
  <c r="H70" i="35"/>
  <c r="H69" i="35" s="1"/>
  <c r="G76" i="35"/>
  <c r="G83" i="35"/>
  <c r="K83" i="35" s="1"/>
  <c r="G91" i="35"/>
  <c r="G90" i="35" s="1"/>
  <c r="K92" i="35"/>
  <c r="G99" i="35"/>
  <c r="G150" i="35"/>
  <c r="G149" i="35" s="1"/>
  <c r="G148" i="35" s="1"/>
  <c r="G147" i="35" s="1"/>
  <c r="G146" i="35" s="1"/>
  <c r="H157" i="35"/>
  <c r="H156" i="35" s="1"/>
  <c r="H155" i="35" s="1"/>
  <c r="H154" i="35" s="1"/>
  <c r="H153" i="35" s="1"/>
  <c r="H152" i="35" s="1"/>
  <c r="G316" i="35"/>
  <c r="G315" i="35" s="1"/>
  <c r="G321" i="35"/>
  <c r="G466" i="35"/>
  <c r="G465" i="35" s="1"/>
  <c r="G461" i="35" s="1"/>
  <c r="G460" i="35" s="1"/>
  <c r="G459" i="35" s="1"/>
  <c r="G458" i="35" s="1"/>
  <c r="I23" i="35"/>
  <c r="K23" i="35" s="1"/>
  <c r="K44" i="35"/>
  <c r="J50" i="35"/>
  <c r="J49" i="35" s="1"/>
  <c r="K50" i="35"/>
  <c r="I139" i="35"/>
  <c r="I138" i="35" s="1"/>
  <c r="K140" i="35"/>
  <c r="I170" i="35"/>
  <c r="K171" i="35"/>
  <c r="I210" i="35"/>
  <c r="I209" i="35" s="1"/>
  <c r="K243" i="35"/>
  <c r="K291" i="35"/>
  <c r="K375" i="35"/>
  <c r="J383" i="35"/>
  <c r="J382" i="35" s="1"/>
  <c r="J381" i="35" s="1"/>
  <c r="J380" i="35" s="1"/>
  <c r="I404" i="35"/>
  <c r="K405" i="35"/>
  <c r="I442" i="35"/>
  <c r="K443" i="35"/>
  <c r="I469" i="35"/>
  <c r="I468" i="35" s="1"/>
  <c r="I477" i="35"/>
  <c r="K35" i="35"/>
  <c r="K118" i="35"/>
  <c r="K98" i="35"/>
  <c r="G81" i="35"/>
  <c r="K82" i="35"/>
  <c r="G487" i="35"/>
  <c r="G486" i="35" s="1"/>
  <c r="G485" i="35" s="1"/>
  <c r="G484" i="35" s="1"/>
  <c r="K488" i="35"/>
  <c r="I29" i="35"/>
  <c r="I266" i="35"/>
  <c r="K267" i="35"/>
  <c r="I279" i="35"/>
  <c r="I278" i="35" s="1"/>
  <c r="K278" i="35" s="1"/>
  <c r="K280" i="35"/>
  <c r="I336" i="35"/>
  <c r="K337" i="35"/>
  <c r="I349" i="35"/>
  <c r="I348" i="35" s="1"/>
  <c r="I369" i="35"/>
  <c r="I438" i="35"/>
  <c r="K438" i="35" s="1"/>
  <c r="K439" i="35"/>
  <c r="G49" i="35"/>
  <c r="G67" i="35"/>
  <c r="K68" i="35"/>
  <c r="G218" i="35"/>
  <c r="K218" i="35" s="1"/>
  <c r="G374" i="35"/>
  <c r="G373" i="35" s="1"/>
  <c r="G372" i="35" s="1"/>
  <c r="G394" i="35"/>
  <c r="G398" i="35"/>
  <c r="G393" i="35" s="1"/>
  <c r="G392" i="35" s="1"/>
  <c r="G391" i="35" s="1"/>
  <c r="G492" i="35"/>
  <c r="G491" i="35" s="1"/>
  <c r="G490" i="35" s="1"/>
  <c r="G489" i="35" s="1"/>
  <c r="K493" i="35"/>
  <c r="I144" i="35"/>
  <c r="K177" i="35"/>
  <c r="I220" i="35"/>
  <c r="K270" i="35"/>
  <c r="I293" i="35"/>
  <c r="K294" i="35"/>
  <c r="K309" i="35"/>
  <c r="K344" i="35"/>
  <c r="K353" i="35"/>
  <c r="I410" i="35"/>
  <c r="K411" i="35"/>
  <c r="K418" i="35"/>
  <c r="I428" i="35"/>
  <c r="I456" i="35"/>
  <c r="I455" i="35" s="1"/>
  <c r="I472" i="35"/>
  <c r="K473" i="35"/>
  <c r="I19" i="35"/>
  <c r="K19" i="35" s="1"/>
  <c r="K20" i="35"/>
  <c r="G88" i="35"/>
  <c r="G87" i="35" s="1"/>
  <c r="K89" i="35"/>
  <c r="G496" i="35"/>
  <c r="G495" i="35" s="1"/>
  <c r="G494" i="35" s="1"/>
  <c r="G501" i="35" s="1"/>
  <c r="K497" i="35"/>
  <c r="I168" i="35"/>
  <c r="K169" i="35"/>
  <c r="I183" i="35"/>
  <c r="I182" i="35" s="1"/>
  <c r="I198" i="35"/>
  <c r="I197" i="35" s="1"/>
  <c r="I249" i="35"/>
  <c r="I248" i="35" s="1"/>
  <c r="K297" i="35"/>
  <c r="G62" i="35"/>
  <c r="G59" i="35" s="1"/>
  <c r="G69" i="35"/>
  <c r="G66" i="35" s="1"/>
  <c r="H94" i="35"/>
  <c r="H93" i="35" s="1"/>
  <c r="K94" i="35"/>
  <c r="G115" i="35"/>
  <c r="K115" i="35" s="1"/>
  <c r="G156" i="35"/>
  <c r="G155" i="35" s="1"/>
  <c r="G154" i="35" s="1"/>
  <c r="G153" i="35" s="1"/>
  <c r="G152" i="35" s="1"/>
  <c r="H285" i="35"/>
  <c r="H284" i="35" s="1"/>
  <c r="K285" i="35"/>
  <c r="G319" i="35"/>
  <c r="K319" i="35" s="1"/>
  <c r="G323" i="35"/>
  <c r="K323" i="35" s="1"/>
  <c r="G333" i="35"/>
  <c r="G332" i="35" s="1"/>
  <c r="I26" i="35"/>
  <c r="K27" i="35"/>
  <c r="J48" i="35"/>
  <c r="J47" i="35" s="1"/>
  <c r="K48" i="35"/>
  <c r="K55" i="35"/>
  <c r="I134" i="35"/>
  <c r="I133" i="35" s="1"/>
  <c r="K163" i="35"/>
  <c r="K173" i="35"/>
  <c r="I178" i="35"/>
  <c r="K195" i="35"/>
  <c r="I207" i="35"/>
  <c r="I225" i="35"/>
  <c r="I224" i="35" s="1"/>
  <c r="K245" i="35"/>
  <c r="I274" i="35"/>
  <c r="I273" i="35" s="1"/>
  <c r="K275" i="35"/>
  <c r="I296" i="35"/>
  <c r="I295" i="35" s="1"/>
  <c r="K295" i="35" s="1"/>
  <c r="I311" i="35"/>
  <c r="I310" i="35" s="1"/>
  <c r="I356" i="35"/>
  <c r="I366" i="35"/>
  <c r="I365" i="35" s="1"/>
  <c r="K367" i="35"/>
  <c r="I413" i="35"/>
  <c r="I422" i="35"/>
  <c r="I421" i="35" s="1"/>
  <c r="K421" i="35" s="1"/>
  <c r="K423" i="35"/>
  <c r="I432" i="35"/>
  <c r="I431" i="35" s="1"/>
  <c r="K433" i="35"/>
  <c r="I463" i="35"/>
  <c r="I462" i="35" s="1"/>
  <c r="K462" i="35" s="1"/>
  <c r="K464" i="35"/>
  <c r="K22" i="35"/>
  <c r="K114" i="35"/>
  <c r="K283" i="35"/>
  <c r="K61" i="35"/>
  <c r="K321" i="35"/>
  <c r="G371" i="35"/>
  <c r="G281" i="35"/>
  <c r="G277" i="35" s="1"/>
  <c r="G276" i="35" s="1"/>
  <c r="H392" i="35"/>
  <c r="H391" i="35" s="1"/>
  <c r="H390" i="35" s="1"/>
  <c r="G474" i="35"/>
  <c r="I476" i="35"/>
  <c r="H474" i="35"/>
  <c r="H458" i="35" s="1"/>
  <c r="H483" i="35"/>
  <c r="K401" i="35"/>
  <c r="G299" i="35"/>
  <c r="G298" i="35" s="1"/>
  <c r="G483" i="35"/>
  <c r="K47" i="35"/>
  <c r="G196" i="35"/>
  <c r="I471" i="35"/>
  <c r="K471" i="35" s="1"/>
  <c r="K472" i="35"/>
  <c r="I409" i="35"/>
  <c r="K410" i="35"/>
  <c r="I424" i="35"/>
  <c r="K396" i="35"/>
  <c r="I416" i="35"/>
  <c r="K417" i="35"/>
  <c r="I430" i="35"/>
  <c r="K430" i="35" s="1"/>
  <c r="K431" i="35"/>
  <c r="K446" i="35"/>
  <c r="I427" i="35"/>
  <c r="G408" i="35"/>
  <c r="G407" i="35" s="1"/>
  <c r="I403" i="35"/>
  <c r="K403" i="35" s="1"/>
  <c r="K404" i="35"/>
  <c r="K432" i="35"/>
  <c r="K394" i="35"/>
  <c r="G420" i="35"/>
  <c r="G419" i="35" s="1"/>
  <c r="I400" i="35"/>
  <c r="K400" i="35" s="1"/>
  <c r="I412" i="35"/>
  <c r="K412" i="35" s="1"/>
  <c r="K413" i="35"/>
  <c r="I441" i="35"/>
  <c r="K442" i="35"/>
  <c r="K346" i="35"/>
  <c r="K342" i="35"/>
  <c r="I351" i="35"/>
  <c r="K351" i="35" s="1"/>
  <c r="K352" i="35"/>
  <c r="I360" i="35"/>
  <c r="K361" i="35"/>
  <c r="I377" i="35"/>
  <c r="K343" i="35"/>
  <c r="G364" i="35"/>
  <c r="G363" i="35" s="1"/>
  <c r="I355" i="35"/>
  <c r="K366" i="35"/>
  <c r="I345" i="35"/>
  <c r="K345" i="35" s="1"/>
  <c r="I368" i="35"/>
  <c r="K128" i="35"/>
  <c r="K36" i="35"/>
  <c r="G18" i="35"/>
  <c r="G17" i="35" s="1"/>
  <c r="G16" i="35" s="1"/>
  <c r="K282" i="35"/>
  <c r="J281" i="35"/>
  <c r="J277" i="35" s="1"/>
  <c r="J276" i="35" s="1"/>
  <c r="J257" i="35" s="1"/>
  <c r="J90" i="35"/>
  <c r="J79" i="35" s="1"/>
  <c r="K300" i="35"/>
  <c r="G264" i="35"/>
  <c r="G263" i="35" s="1"/>
  <c r="K117" i="35"/>
  <c r="K72" i="35"/>
  <c r="K88" i="35"/>
  <c r="K97" i="35"/>
  <c r="H46" i="35"/>
  <c r="H45" i="35" s="1"/>
  <c r="H40" i="35" s="1"/>
  <c r="H15" i="35" s="1"/>
  <c r="K34" i="35"/>
  <c r="K242" i="35"/>
  <c r="K168" i="35"/>
  <c r="I329" i="35"/>
  <c r="K329" i="35" s="1"/>
  <c r="K330" i="35"/>
  <c r="I325" i="35"/>
  <c r="K325" i="35" s="1"/>
  <c r="K326" i="35"/>
  <c r="I335" i="35"/>
  <c r="K335" i="35" s="1"/>
  <c r="K336" i="35"/>
  <c r="G318" i="35"/>
  <c r="G314" i="35" s="1"/>
  <c r="G313" i="35" s="1"/>
  <c r="I486" i="35"/>
  <c r="I491" i="35"/>
  <c r="K492" i="35"/>
  <c r="I495" i="35"/>
  <c r="I498" i="35"/>
  <c r="K498" i="35" s="1"/>
  <c r="K499" i="35"/>
  <c r="J474" i="35"/>
  <c r="J458" i="35" s="1"/>
  <c r="I480" i="35"/>
  <c r="K481" i="35"/>
  <c r="I465" i="35"/>
  <c r="I451" i="35"/>
  <c r="K452" i="35"/>
  <c r="I444" i="35"/>
  <c r="K444" i="35" s="1"/>
  <c r="K445" i="35"/>
  <c r="I387" i="35"/>
  <c r="K388" i="35"/>
  <c r="I332" i="35"/>
  <c r="K332" i="35" s="1"/>
  <c r="K333" i="35"/>
  <c r="I315" i="35"/>
  <c r="K315" i="35" s="1"/>
  <c r="K316" i="35"/>
  <c r="H299" i="35"/>
  <c r="H298" i="35" s="1"/>
  <c r="H287" i="35" s="1"/>
  <c r="H286" i="35" s="1"/>
  <c r="K232" i="35"/>
  <c r="I272" i="35"/>
  <c r="K273" i="35"/>
  <c r="K21" i="35"/>
  <c r="K69" i="35"/>
  <c r="I104" i="35"/>
  <c r="K104" i="35" s="1"/>
  <c r="K105" i="35"/>
  <c r="K234" i="35"/>
  <c r="K274" i="35"/>
  <c r="G46" i="35"/>
  <c r="G45" i="35" s="1"/>
  <c r="G40" i="35" s="1"/>
  <c r="G71" i="35"/>
  <c r="G107" i="35"/>
  <c r="K107" i="35" s="1"/>
  <c r="K108" i="35"/>
  <c r="G125" i="35"/>
  <c r="G121" i="35" s="1"/>
  <c r="G120" i="35" s="1"/>
  <c r="G119" i="35" s="1"/>
  <c r="K60" i="35"/>
  <c r="K81" i="35"/>
  <c r="K130" i="35"/>
  <c r="K139" i="35"/>
  <c r="K172" i="35"/>
  <c r="I200" i="35"/>
  <c r="K201" i="35"/>
  <c r="K244" i="35"/>
  <c r="I292" i="35"/>
  <c r="K293" i="35"/>
  <c r="K302" i="35"/>
  <c r="I289" i="35"/>
  <c r="K289" i="35" s="1"/>
  <c r="K290" i="35"/>
  <c r="G189" i="35"/>
  <c r="G188" i="35" s="1"/>
  <c r="K41" i="35"/>
  <c r="I143" i="35"/>
  <c r="I160" i="35"/>
  <c r="K161" i="35"/>
  <c r="I265" i="35"/>
  <c r="K266" i="35"/>
  <c r="G181" i="35"/>
  <c r="G180" i="35" s="1"/>
  <c r="G205" i="35"/>
  <c r="G306" i="35"/>
  <c r="G305" i="35" s="1"/>
  <c r="G304" i="35" s="1"/>
  <c r="I25" i="35"/>
  <c r="K25" i="35" s="1"/>
  <c r="K26" i="35"/>
  <c r="K42" i="35"/>
  <c r="I46" i="35"/>
  <c r="K49" i="35"/>
  <c r="K85" i="35"/>
  <c r="K93" i="35"/>
  <c r="K126" i="35"/>
  <c r="K162" i="35"/>
  <c r="K174" i="35"/>
  <c r="I193" i="35"/>
  <c r="K193" i="35" s="1"/>
  <c r="K194" i="35"/>
  <c r="K238" i="35"/>
  <c r="I268" i="35"/>
  <c r="K268" i="35" s="1"/>
  <c r="K269" i="35"/>
  <c r="G33" i="35"/>
  <c r="G32" i="35" s="1"/>
  <c r="G31" i="35" s="1"/>
  <c r="K101" i="35"/>
  <c r="G96" i="35"/>
  <c r="G167" i="35"/>
  <c r="G166" i="35" s="1"/>
  <c r="G260" i="35"/>
  <c r="I28" i="35"/>
  <c r="K43" i="35"/>
  <c r="J46" i="35"/>
  <c r="J45" i="35" s="1"/>
  <c r="J40" i="35" s="1"/>
  <c r="J15" i="35" s="1"/>
  <c r="K67" i="35"/>
  <c r="K74" i="35"/>
  <c r="I87" i="35"/>
  <c r="K87" i="35" s="1"/>
  <c r="K102" i="35"/>
  <c r="I149" i="35"/>
  <c r="I148" i="35" s="1"/>
  <c r="K176" i="35"/>
  <c r="I206" i="35"/>
  <c r="I229" i="35"/>
  <c r="K230" i="35"/>
  <c r="K240" i="35"/>
  <c r="I299" i="35"/>
  <c r="I298" i="35" s="1"/>
  <c r="I307" i="35"/>
  <c r="K307" i="35" s="1"/>
  <c r="K308" i="35"/>
  <c r="I53" i="35"/>
  <c r="K54" i="35"/>
  <c r="K134" i="35"/>
  <c r="G288" i="35"/>
  <c r="K76" i="35"/>
  <c r="K170" i="35"/>
  <c r="I254" i="35"/>
  <c r="K255" i="35"/>
  <c r="I215" i="35"/>
  <c r="K216" i="35"/>
  <c r="I155" i="35"/>
  <c r="K156" i="35"/>
  <c r="J125" i="35"/>
  <c r="J121" i="35" s="1"/>
  <c r="J120" i="35" s="1"/>
  <c r="J119" i="35" s="1"/>
  <c r="I125" i="35"/>
  <c r="I122" i="35"/>
  <c r="K123" i="35"/>
  <c r="I112" i="35"/>
  <c r="K113" i="35"/>
  <c r="J96" i="35"/>
  <c r="J95" i="35" s="1"/>
  <c r="I90" i="35"/>
  <c r="K91" i="35"/>
  <c r="I80" i="35"/>
  <c r="I71" i="35"/>
  <c r="I66" i="35"/>
  <c r="I59" i="35"/>
  <c r="I33" i="35"/>
  <c r="I18" i="35"/>
  <c r="J66" i="35"/>
  <c r="I167" i="35"/>
  <c r="I393" i="35"/>
  <c r="J392" i="35"/>
  <c r="J391" i="35" s="1"/>
  <c r="J390" i="35" s="1"/>
  <c r="I99" i="35"/>
  <c r="I284" i="35"/>
  <c r="K284" i="35" s="1"/>
  <c r="J157" i="35"/>
  <c r="J156" i="35" s="1"/>
  <c r="J155" i="35" s="1"/>
  <c r="J154" i="35" s="1"/>
  <c r="J153" i="35" s="1"/>
  <c r="J152" i="35" s="1"/>
  <c r="J299" i="35"/>
  <c r="J298" i="35" s="1"/>
  <c r="J287" i="35" s="1"/>
  <c r="J286" i="35" s="1"/>
  <c r="I374" i="35"/>
  <c r="J375" i="35"/>
  <c r="J374" i="35" s="1"/>
  <c r="J373" i="35" s="1"/>
  <c r="J372" i="35" s="1"/>
  <c r="J371" i="35" s="1"/>
  <c r="J338" i="35" s="1"/>
  <c r="J77" i="35"/>
  <c r="J76" i="35" s="1"/>
  <c r="J71" i="35" s="1"/>
  <c r="J483" i="35"/>
  <c r="I382" i="35"/>
  <c r="G229" i="35"/>
  <c r="G228" i="35" s="1"/>
  <c r="G227" i="35" s="1"/>
  <c r="G341" i="35"/>
  <c r="G340" i="35" s="1"/>
  <c r="G339" i="35" s="1"/>
  <c r="G80" i="35"/>
  <c r="H125" i="35"/>
  <c r="H121" i="35" s="1"/>
  <c r="H120" i="35" s="1"/>
  <c r="H119" i="35" s="1"/>
  <c r="H383" i="35"/>
  <c r="H382" i="35" s="1"/>
  <c r="H381" i="35" s="1"/>
  <c r="H380" i="35" s="1"/>
  <c r="H371" i="35" s="1"/>
  <c r="H338" i="35" s="1"/>
  <c r="H68" i="35"/>
  <c r="H67" i="35" s="1"/>
  <c r="H66" i="35" s="1"/>
  <c r="H75" i="35"/>
  <c r="H74" i="35" s="1"/>
  <c r="H71" i="35" s="1"/>
  <c r="H89" i="35"/>
  <c r="H88" i="35" s="1"/>
  <c r="H87" i="35" s="1"/>
  <c r="H283" i="35"/>
  <c r="H282" i="35" s="1"/>
  <c r="H281" i="35" s="1"/>
  <c r="H277" i="35" s="1"/>
  <c r="H276" i="35" s="1"/>
  <c r="H257" i="35" s="1"/>
  <c r="H98" i="35"/>
  <c r="H97" i="35" s="1"/>
  <c r="H96" i="35" s="1"/>
  <c r="H95" i="35" s="1"/>
  <c r="G449" i="35"/>
  <c r="G448" i="35" s="1"/>
  <c r="G435" i="35"/>
  <c r="G434" i="35" s="1"/>
  <c r="H92" i="35"/>
  <c r="H91" i="35" s="1"/>
  <c r="H90" i="35" s="1"/>
  <c r="I437" i="35" l="1"/>
  <c r="K437" i="35" s="1"/>
  <c r="K463" i="35"/>
  <c r="K465" i="35"/>
  <c r="K62" i="35"/>
  <c r="K150" i="35"/>
  <c r="K279" i="35"/>
  <c r="K422" i="35"/>
  <c r="K398" i="35"/>
  <c r="G112" i="35"/>
  <c r="G111" i="35" s="1"/>
  <c r="G110" i="35" s="1"/>
  <c r="K296" i="35"/>
  <c r="G215" i="35"/>
  <c r="K496" i="35"/>
  <c r="K487" i="35"/>
  <c r="K90" i="35"/>
  <c r="K466" i="35"/>
  <c r="K495" i="35"/>
  <c r="G79" i="35"/>
  <c r="K298" i="35"/>
  <c r="I318" i="35"/>
  <c r="I314" i="35" s="1"/>
  <c r="K314" i="35" s="1"/>
  <c r="G287" i="35"/>
  <c r="G58" i="35"/>
  <c r="G57" i="35" s="1"/>
  <c r="I475" i="35"/>
  <c r="K18" i="35"/>
  <c r="G204" i="35"/>
  <c r="G203" i="35" s="1"/>
  <c r="G406" i="35"/>
  <c r="G390" i="35" s="1"/>
  <c r="G338" i="35"/>
  <c r="I494" i="35"/>
  <c r="I408" i="35"/>
  <c r="K409" i="35"/>
  <c r="I436" i="35"/>
  <c r="I454" i="35"/>
  <c r="I440" i="35"/>
  <c r="K440" i="35" s="1"/>
  <c r="K441" i="35"/>
  <c r="I420" i="35"/>
  <c r="I415" i="35"/>
  <c r="K415" i="35" s="1"/>
  <c r="K416" i="35"/>
  <c r="I359" i="35"/>
  <c r="K360" i="35"/>
  <c r="I381" i="35"/>
  <c r="I373" i="35"/>
  <c r="K374" i="35"/>
  <c r="I354" i="35"/>
  <c r="I341" i="35"/>
  <c r="I364" i="35"/>
  <c r="K365" i="35"/>
  <c r="I376" i="35"/>
  <c r="K125" i="35"/>
  <c r="K66" i="35"/>
  <c r="I306" i="35"/>
  <c r="K306" i="35" s="1"/>
  <c r="G286" i="35"/>
  <c r="J78" i="35"/>
  <c r="G165" i="35"/>
  <c r="K299" i="35"/>
  <c r="I485" i="35"/>
  <c r="K486" i="35"/>
  <c r="I490" i="35"/>
  <c r="K491" i="35"/>
  <c r="I501" i="35"/>
  <c r="K501" i="35" s="1"/>
  <c r="K494" i="35"/>
  <c r="I479" i="35"/>
  <c r="K480" i="35"/>
  <c r="I461" i="35"/>
  <c r="I450" i="35"/>
  <c r="K451" i="35"/>
  <c r="I392" i="35"/>
  <c r="K393" i="35"/>
  <c r="I386" i="35"/>
  <c r="K387" i="35"/>
  <c r="K133" i="35"/>
  <c r="I132" i="35"/>
  <c r="K132" i="35" s="1"/>
  <c r="I52" i="35"/>
  <c r="K53" i="35"/>
  <c r="K160" i="35"/>
  <c r="I159" i="35"/>
  <c r="I288" i="35"/>
  <c r="K288" i="35" s="1"/>
  <c r="K292" i="35"/>
  <c r="I189" i="35"/>
  <c r="I166" i="35"/>
  <c r="K167" i="35"/>
  <c r="I264" i="35"/>
  <c r="K265" i="35"/>
  <c r="I137" i="35"/>
  <c r="K138" i="35"/>
  <c r="K71" i="35"/>
  <c r="K149" i="35"/>
  <c r="I205" i="35"/>
  <c r="I247" i="35"/>
  <c r="I142" i="35"/>
  <c r="I196" i="35"/>
  <c r="K196" i="35" s="1"/>
  <c r="K200" i="35"/>
  <c r="I17" i="35"/>
  <c r="K80" i="35"/>
  <c r="I45" i="35"/>
  <c r="K46" i="35"/>
  <c r="I223" i="35"/>
  <c r="I305" i="35"/>
  <c r="G259" i="35"/>
  <c r="I181" i="35"/>
  <c r="G95" i="35"/>
  <c r="I32" i="35"/>
  <c r="K33" i="35"/>
  <c r="I228" i="35"/>
  <c r="K229" i="35"/>
  <c r="I271" i="35"/>
  <c r="K271" i="35" s="1"/>
  <c r="K272" i="35"/>
  <c r="I281" i="35"/>
  <c r="K281" i="35" s="1"/>
  <c r="I253" i="35"/>
  <c r="K254" i="35"/>
  <c r="I154" i="35"/>
  <c r="K155" i="35"/>
  <c r="K148" i="35"/>
  <c r="I147" i="35"/>
  <c r="I121" i="35"/>
  <c r="K122" i="35"/>
  <c r="I111" i="35"/>
  <c r="I96" i="35"/>
  <c r="I95" i="35" s="1"/>
  <c r="K99" i="35"/>
  <c r="I79" i="35"/>
  <c r="K79" i="35" s="1"/>
  <c r="I58" i="35"/>
  <c r="K59" i="35"/>
  <c r="J58" i="35"/>
  <c r="J57" i="35" s="1"/>
  <c r="H58" i="35"/>
  <c r="H57" i="35" s="1"/>
  <c r="G15" i="35"/>
  <c r="H79" i="35"/>
  <c r="H78" i="35" s="1"/>
  <c r="K112" i="35" l="1"/>
  <c r="G78" i="35"/>
  <c r="G56" i="35" s="1"/>
  <c r="K58" i="35"/>
  <c r="I204" i="35"/>
  <c r="I203" i="35" s="1"/>
  <c r="K318" i="35"/>
  <c r="G164" i="35"/>
  <c r="I287" i="35"/>
  <c r="K287" i="35" s="1"/>
  <c r="I419" i="35"/>
  <c r="K419" i="35" s="1"/>
  <c r="K420" i="35"/>
  <c r="K436" i="35"/>
  <c r="I435" i="35"/>
  <c r="K408" i="35"/>
  <c r="I407" i="35"/>
  <c r="I372" i="35"/>
  <c r="K373" i="35"/>
  <c r="I363" i="35"/>
  <c r="K363" i="35" s="1"/>
  <c r="K364" i="35"/>
  <c r="I340" i="35"/>
  <c r="K341" i="35"/>
  <c r="I380" i="35"/>
  <c r="I358" i="35"/>
  <c r="K358" i="35" s="1"/>
  <c r="K359" i="35"/>
  <c r="J56" i="35"/>
  <c r="J502" i="35" s="1"/>
  <c r="J503" i="35" s="1"/>
  <c r="K96" i="35"/>
  <c r="I57" i="35"/>
  <c r="K57" i="35" s="1"/>
  <c r="I313" i="35"/>
  <c r="K313" i="35" s="1"/>
  <c r="I484" i="35"/>
  <c r="K484" i="35" s="1"/>
  <c r="K485" i="35"/>
  <c r="I489" i="35"/>
  <c r="K490" i="35"/>
  <c r="I474" i="35"/>
  <c r="K474" i="35" s="1"/>
  <c r="I460" i="35"/>
  <c r="K461" i="35"/>
  <c r="K450" i="35"/>
  <c r="I449" i="35"/>
  <c r="I391" i="35"/>
  <c r="K392" i="35"/>
  <c r="I385" i="35"/>
  <c r="K386" i="35"/>
  <c r="G258" i="35"/>
  <c r="G257" i="35" s="1"/>
  <c r="I40" i="35"/>
  <c r="K40" i="35" s="1"/>
  <c r="K45" i="35"/>
  <c r="I141" i="35"/>
  <c r="I31" i="35"/>
  <c r="K32" i="35"/>
  <c r="K166" i="35"/>
  <c r="I304" i="35"/>
  <c r="K304" i="35" s="1"/>
  <c r="K305" i="35"/>
  <c r="I16" i="35"/>
  <c r="K17" i="35"/>
  <c r="I246" i="35"/>
  <c r="I136" i="35"/>
  <c r="K136" i="35" s="1"/>
  <c r="K137" i="35"/>
  <c r="I188" i="35"/>
  <c r="K188" i="35" s="1"/>
  <c r="K189" i="35"/>
  <c r="I51" i="35"/>
  <c r="K51" i="35" s="1"/>
  <c r="K52" i="35"/>
  <c r="K95" i="35"/>
  <c r="I180" i="35"/>
  <c r="I222" i="35"/>
  <c r="I263" i="35"/>
  <c r="K264" i="35"/>
  <c r="I277" i="35"/>
  <c r="K277" i="35" s="1"/>
  <c r="I227" i="35"/>
  <c r="K227" i="35" s="1"/>
  <c r="K228" i="35"/>
  <c r="I158" i="35"/>
  <c r="K158" i="35" s="1"/>
  <c r="K159" i="35"/>
  <c r="I252" i="35"/>
  <c r="K253" i="35"/>
  <c r="I153" i="35"/>
  <c r="K154" i="35"/>
  <c r="I146" i="35"/>
  <c r="K146" i="35" s="1"/>
  <c r="K147" i="35"/>
  <c r="I120" i="35"/>
  <c r="K121" i="35"/>
  <c r="I110" i="35"/>
  <c r="K110" i="35" s="1"/>
  <c r="K111" i="35"/>
  <c r="I78" i="35"/>
  <c r="H56" i="35"/>
  <c r="H502" i="35" s="1"/>
  <c r="H503" i="35" s="1"/>
  <c r="K204" i="35" l="1"/>
  <c r="G502" i="35"/>
  <c r="G503" i="35" s="1"/>
  <c r="K78" i="35"/>
  <c r="I276" i="35"/>
  <c r="K276" i="35" s="1"/>
  <c r="I286" i="35"/>
  <c r="K286" i="35" s="1"/>
  <c r="K407" i="35"/>
  <c r="I434" i="35"/>
  <c r="K434" i="35" s="1"/>
  <c r="K435" i="35"/>
  <c r="I339" i="35"/>
  <c r="K340" i="35"/>
  <c r="I371" i="35"/>
  <c r="K371" i="35" s="1"/>
  <c r="K372" i="35"/>
  <c r="K489" i="35"/>
  <c r="I483" i="35"/>
  <c r="K483" i="35" s="1"/>
  <c r="I459" i="35"/>
  <c r="K460" i="35"/>
  <c r="I448" i="35"/>
  <c r="K448" i="35" s="1"/>
  <c r="K449" i="35"/>
  <c r="K391" i="35"/>
  <c r="I384" i="35"/>
  <c r="K384" i="35" s="1"/>
  <c r="K385" i="35"/>
  <c r="I258" i="35"/>
  <c r="K258" i="35" s="1"/>
  <c r="K263" i="35"/>
  <c r="I165" i="35"/>
  <c r="K165" i="35" s="1"/>
  <c r="K16" i="35"/>
  <c r="I15" i="35"/>
  <c r="K15" i="35" s="1"/>
  <c r="I251" i="35"/>
  <c r="K251" i="35" s="1"/>
  <c r="K252" i="35"/>
  <c r="K203" i="35"/>
  <c r="I152" i="35"/>
  <c r="K152" i="35" s="1"/>
  <c r="K153" i="35"/>
  <c r="I119" i="35"/>
  <c r="K119" i="35" s="1"/>
  <c r="K120" i="35"/>
  <c r="I56" i="35"/>
  <c r="K56" i="35" s="1"/>
  <c r="I406" i="35" l="1"/>
  <c r="I338" i="35"/>
  <c r="K338" i="35" s="1"/>
  <c r="K339" i="35"/>
  <c r="I164" i="35"/>
  <c r="K164" i="35" s="1"/>
  <c r="I257" i="35"/>
  <c r="K257" i="35" s="1"/>
  <c r="K459" i="35"/>
  <c r="I458" i="35"/>
  <c r="K458" i="35" s="1"/>
  <c r="K406" i="35" l="1"/>
  <c r="I390" i="35"/>
  <c r="K390" i="35" s="1"/>
  <c r="I502" i="35" l="1"/>
  <c r="K502" i="35" s="1"/>
  <c r="I503" i="35" l="1"/>
  <c r="K503" i="35"/>
</calcChain>
</file>

<file path=xl/sharedStrings.xml><?xml version="1.0" encoding="utf-8"?>
<sst xmlns="http://schemas.openxmlformats.org/spreadsheetml/2006/main" count="1986" uniqueCount="566">
  <si>
    <t xml:space="preserve"> и на плановый период 2021 и 2022 годы"</t>
  </si>
  <si>
    <t>Наименование бюджета:</t>
  </si>
  <si>
    <t>Наименования</t>
  </si>
  <si>
    <t>ЦСР</t>
  </si>
  <si>
    <t>ВР</t>
  </si>
  <si>
    <t>Сумма (тыс. руб.)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</si>
  <si>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</si>
  <si>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</si>
  <si>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</si>
  <si>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</si>
  <si>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</si>
  <si>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</si>
  <si>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</si>
  <si>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</si>
  <si>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</si>
  <si>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</si>
  <si>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</si>
  <si>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</si>
  <si>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</si>
  <si>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</si>
  <si>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</si>
  <si>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</si>
  <si>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</si>
  <si>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</si>
  <si>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</si>
  <si>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</si>
  <si>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</si>
  <si>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</si>
  <si>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</si>
  <si>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</si>
  <si>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</si>
  <si>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</si>
  <si>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</si>
  <si>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</si>
  <si>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</si>
  <si>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</si>
  <si>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</si>
  <si>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</si>
  <si>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</si>
  <si>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</si>
  <si>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</si>
  <si>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</si>
  <si>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</si>
  <si>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</si>
  <si>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</si>
  <si>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</si>
  <si>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</si>
  <si>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</si>
  <si>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</si>
  <si>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</si>
  <si>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</si>
  <si>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</si>
  <si>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</si>
  <si>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</si>
  <si>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</si>
  <si>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</si>
  <si>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</si>
  <si>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</si>
  <si>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</si>
  <si>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</si>
  <si>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</si>
  <si>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</si>
  <si>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</si>
  <si>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</si>
  <si>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</si>
  <si>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</si>
  <si>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</si>
  <si>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</si>
  <si>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</si>
  <si>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</si>
  <si>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</si>
  <si>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</si>
  <si>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Муниципальная программа "Культура"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</si>
  <si>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</si>
  <si>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</si>
  <si>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</si>
  <si>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</si>
  <si>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</si>
  <si>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</si>
  <si>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</si>
  <si>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Резервный фонд администрации</t>
  </si>
  <si>
    <t>9900000060</t>
  </si>
  <si>
    <t>Резервные средства</t>
  </si>
  <si>
    <t>870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</si>
  <si>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</si>
  <si>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</si>
  <si>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</si>
  <si>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</si>
  <si>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</si>
  <si>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</si>
  <si>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</si>
  <si>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</si>
  <si>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</si>
  <si>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</si>
  <si>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</si>
  <si>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</si>
  <si>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</si>
  <si>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</si>
  <si>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</si>
  <si>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</si>
  <si>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</si>
  <si>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</si>
  <si>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</si>
  <si>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</si>
  <si>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</si>
  <si>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</si>
  <si>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</si>
  <si>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</si>
  <si>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</si>
  <si>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</si>
  <si>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</si>
  <si>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</si>
  <si>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</si>
  <si>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</si>
  <si>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</si>
  <si>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</si>
  <si>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</si>
  <si>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</si>
  <si>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</si>
  <si>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</si>
  <si>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</si>
  <si>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</si>
  <si>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</si>
  <si>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</si>
  <si>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</si>
  <si>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</si>
  <si>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</si>
  <si>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</si>
  <si>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</si>
  <si>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</si>
  <si>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</si>
  <si>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</si>
  <si>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</si>
  <si>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</si>
  <si>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</si>
  <si>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</si>
  <si>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</si>
  <si>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</si>
  <si>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</si>
  <si>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</si>
  <si>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</si>
  <si>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</si>
  <si>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</si>
  <si>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</si>
  <si>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</si>
  <si>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</si>
  <si>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</si>
  <si>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</si>
  <si>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</si>
  <si>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</si>
  <si>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</si>
  <si>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</si>
  <si>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</si>
  <si>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</si>
  <si>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</si>
  <si>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</si>
  <si>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</si>
  <si>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</si>
  <si>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</si>
  <si>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</si>
  <si>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</si>
  <si>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</si>
  <si>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</si>
  <si>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</si>
  <si>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</si>
  <si>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</si>
  <si>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Организация и осуществление мероприятий по мобилизационной подготовке</t>
  </si>
  <si>
    <t>1250100720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</si>
  <si>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</si>
  <si>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</si>
  <si>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</si>
  <si>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</si>
  <si>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</si>
  <si>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</si>
  <si>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</si>
  <si>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</si>
  <si>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</si>
  <si>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</si>
  <si>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</si>
  <si>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</si>
  <si>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</si>
  <si>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</si>
  <si>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</si>
  <si>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</si>
  <si>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</si>
  <si>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</si>
  <si>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</si>
  <si>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</si>
  <si>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</si>
  <si>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</si>
  <si>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</si>
  <si>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</si>
  <si>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</si>
  <si>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</si>
  <si>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</si>
  <si>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</si>
  <si>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</si>
  <si>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</si>
  <si>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</si>
  <si>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</si>
  <si>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</si>
  <si>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</si>
  <si>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</si>
  <si>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</si>
  <si>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</si>
  <si>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</si>
  <si>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</si>
  <si>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</si>
  <si>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</si>
  <si>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</si>
  <si>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</si>
  <si>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</si>
  <si>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</si>
  <si>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</si>
  <si>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</si>
  <si>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</si>
  <si>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</si>
  <si>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</si>
  <si>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</si>
  <si>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</si>
  <si>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</si>
  <si>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</si>
  <si>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</si>
  <si>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</si>
  <si>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</si>
  <si>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</si>
  <si>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</si>
  <si>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</si>
  <si>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</si>
  <si>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</si>
  <si>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</si>
  <si>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</si>
  <si>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</si>
  <si>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</si>
  <si>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</si>
  <si>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</si>
  <si>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</si>
  <si>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</si>
  <si>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</si>
  <si>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1080100190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</si>
  <si>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</si>
  <si>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</si>
  <si>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</si>
  <si>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</si>
  <si>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</si>
  <si>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</si>
  <si>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</si>
  <si>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</si>
  <si>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0810700000</t>
  </si>
  <si>
    <t>Содержание мест захоронения</t>
  </si>
  <si>
    <t>0810700590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</si>
  <si>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</si>
  <si>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</si>
  <si>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</si>
  <si>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</si>
  <si>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</si>
  <si>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</si>
  <si>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</si>
  <si>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</si>
  <si>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Взносы на капитальный ремонт общего имущества многоквартирных домов</t>
  </si>
  <si>
    <t>1210200180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</si>
  <si>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</si>
  <si>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</si>
  <si>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</si>
  <si>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</si>
  <si>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</si>
  <si>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</si>
  <si>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</si>
  <si>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</si>
  <si>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</si>
  <si>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</si>
  <si>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</si>
  <si>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</si>
  <si>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Федеральный проект "Информационная инфраструктура"</t>
  </si>
  <si>
    <t>152D200000</t>
  </si>
  <si>
    <t>152D270600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</si>
  <si>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</si>
  <si>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</si>
  <si>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</si>
  <si>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</si>
  <si>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</si>
  <si>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</si>
  <si>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</si>
  <si>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</si>
  <si>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</si>
  <si>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</si>
  <si>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</si>
  <si>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</si>
  <si>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</si>
  <si>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</si>
  <si>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</si>
  <si>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</si>
  <si>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</si>
  <si>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</si>
  <si>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</si>
  <si>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</si>
  <si>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</si>
  <si>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</si>
  <si>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</si>
  <si>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</si>
  <si>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</si>
  <si>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</si>
  <si>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</si>
  <si>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</si>
  <si>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</si>
  <si>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</si>
  <si>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</si>
  <si>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</si>
  <si>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</si>
  <si>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</si>
  <si>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</si>
  <si>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</si>
  <si>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</si>
  <si>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Поддержка отрасли культуры за счет средств местного бюджета</t>
  </si>
  <si>
    <t>0230171510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</si>
  <si>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</si>
  <si>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</si>
  <si>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</si>
  <si>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</si>
  <si>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</si>
  <si>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</si>
  <si>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</si>
  <si>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</si>
  <si>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</si>
  <si>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</si>
  <si>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</si>
  <si>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</si>
  <si>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</si>
  <si>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</si>
  <si>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Федеральный проект "Культурная среда"</t>
  </si>
  <si>
    <t>182A100000</t>
  </si>
  <si>
    <t>Строительство (реконструкция) объектов культуры на территории военных городков</t>
  </si>
  <si>
    <t>182A1S4540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</si>
  <si>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</si>
  <si>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</si>
  <si>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</si>
  <si>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</si>
  <si>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Предоставление гражданам субсидий на оплату жилого помещения и коммунальных услуг</t>
  </si>
  <si>
    <t>0410361410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</si>
  <si>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</si>
  <si>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</si>
  <si>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</si>
  <si>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</si>
  <si>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</si>
  <si>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</si>
  <si>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</si>
  <si>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</si>
  <si>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</si>
  <si>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</si>
  <si>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</si>
  <si>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объектов физической культуры и спорта на территории военных городков</t>
  </si>
  <si>
    <t>185P5S4550</t>
  </si>
  <si>
    <t>Итого</t>
  </si>
  <si>
    <t>Глава ЗАТО городской округ Молодежный Московской области</t>
  </si>
  <si>
    <t>Юткин В.Ю.</t>
  </si>
  <si>
    <t>Расходы бюджета по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бюджетов.</t>
  </si>
  <si>
    <t xml:space="preserve">" О бюджете ЗАТО городской округ Молодёжный на 2020 год </t>
  </si>
  <si>
    <t>Итого по непрограммным расходам</t>
  </si>
  <si>
    <t>Итого по муниципальным программам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</si>
  <si>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</si>
  <si>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</si>
  <si>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</si>
  <si>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</si>
  <si>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</si>
  <si>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</si>
  <si>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</si>
  <si>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</si>
  <si>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</si>
  <si>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</si>
  <si>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</si>
  <si>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</si>
  <si>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</si>
  <si>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</si>
  <si>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</si>
  <si>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</si>
  <si>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</si>
  <si>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</si>
  <si>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"Развитие похоронного дела на территории Московской области"</t>
  </si>
  <si>
    <t>0810762820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</si>
  <si>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</si>
  <si>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</si>
  <si>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</si>
  <si>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</si>
  <si>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</si>
  <si>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</si>
  <si>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</si>
  <si>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</si>
  <si>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</si>
  <si>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</si>
  <si>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</si>
  <si>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</si>
  <si>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</si>
  <si>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</si>
  <si>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Организация и проведение официальных физкультурно-оздоровительных и спортивных мероприятий</t>
  </si>
  <si>
    <t>13307S3050</t>
  </si>
  <si>
    <t>Реализация проектов граждан, сформированных в рамках практик инициативного бюджетирования</t>
  </si>
  <si>
    <t>1330700000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</si>
  <si>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</si>
  <si>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1330000000</t>
  </si>
  <si>
    <t>Подпрограмма «Эффективное местное самоуправление Московской области»</t>
  </si>
  <si>
    <t>17302S2860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</si>
  <si>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</si>
  <si>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</si>
  <si>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</si>
  <si>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План на 2020</t>
  </si>
  <si>
    <t>023010200000000</t>
  </si>
  <si>
    <t>дочернее мероприятие</t>
  </si>
  <si>
    <t>023010600000000</t>
  </si>
  <si>
    <t>023010500000000</t>
  </si>
  <si>
    <t>024050100000000</t>
  </si>
  <si>
    <t>027010500000000</t>
  </si>
  <si>
    <t>027020100000000</t>
  </si>
  <si>
    <t>028010200000000</t>
  </si>
  <si>
    <t xml:space="preserve">в том числе :
  за счет межбюджетных трансфертов
 из бюджета Московской области </t>
  </si>
  <si>
    <t>031020500000000</t>
  </si>
  <si>
    <t>031020200000000</t>
  </si>
  <si>
    <t>031020400000000</t>
  </si>
  <si>
    <t>Раздел, подраздел</t>
  </si>
  <si>
    <t>0801</t>
  </si>
  <si>
    <t>0113</t>
  </si>
  <si>
    <t>0701</t>
  </si>
  <si>
    <t>1004</t>
  </si>
  <si>
    <t>0702</t>
  </si>
  <si>
    <t>032010300000000</t>
  </si>
  <si>
    <t>032010900000000</t>
  </si>
  <si>
    <t>032010100000000</t>
  </si>
  <si>
    <t>032030200000000</t>
  </si>
  <si>
    <t>032030800000000</t>
  </si>
  <si>
    <t>032030400000000</t>
  </si>
  <si>
    <t>032030900000000</t>
  </si>
  <si>
    <t>0703</t>
  </si>
  <si>
    <t>033030100000000</t>
  </si>
  <si>
    <t>1003</t>
  </si>
  <si>
    <t>041030100000000</t>
  </si>
  <si>
    <t>041030200000000</t>
  </si>
  <si>
    <t>1001</t>
  </si>
  <si>
    <t>041180300000000</t>
  </si>
  <si>
    <t>042020400000000</t>
  </si>
  <si>
    <t>0707</t>
  </si>
  <si>
    <t>043050100000000</t>
  </si>
  <si>
    <t>1102</t>
  </si>
  <si>
    <t>051010300000000</t>
  </si>
  <si>
    <t>0503</t>
  </si>
  <si>
    <t>064010100000000</t>
  </si>
  <si>
    <t>0603</t>
  </si>
  <si>
    <t>071030100000000</t>
  </si>
  <si>
    <t>0104</t>
  </si>
  <si>
    <t>081010300000000</t>
  </si>
  <si>
    <t>0314</t>
  </si>
  <si>
    <t>081020300000000</t>
  </si>
  <si>
    <t>Оказание услуг по предоставлению видеоинформации для системы технологического обеспечения региональной общественной безопасности и оперативного управления «Безопасный регион»</t>
  </si>
  <si>
    <t>Обслуживание, модернизация и развитие системы «Безопасный регион»</t>
  </si>
  <si>
    <t>081040100000000</t>
  </si>
  <si>
    <t>081040300000000</t>
  </si>
  <si>
    <t>081070400000000</t>
  </si>
  <si>
    <t>0412</t>
  </si>
  <si>
    <t>081070900000000</t>
  </si>
  <si>
    <t>Подготовка должностных лиц по вопросам гражданской обороны, предупреждения и ликвидации чрезвычайных ситуаций (Институт развития МЧС России, УМЦ ГКУ «Специальный центр «Звенигород», др. специализированные учебные учреждения)</t>
  </si>
  <si>
    <t>0309</t>
  </si>
  <si>
    <t>082010100000000</t>
  </si>
  <si>
    <t>Создание резервов материальных ресурсов для ликвидации ЧС на территории муниципального образования</t>
  </si>
  <si>
    <t>082010600000000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</si>
  <si>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</si>
  <si>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082010700000000</t>
  </si>
  <si>
    <t>082010900000000</t>
  </si>
  <si>
    <t>083010100000000</t>
  </si>
  <si>
    <t>084010500000000</t>
  </si>
  <si>
    <t>084010200000000</t>
  </si>
  <si>
    <t>084010400000000</t>
  </si>
  <si>
    <t>085010100000000</t>
  </si>
  <si>
    <t>093010100000000</t>
  </si>
  <si>
    <t>0502</t>
  </si>
  <si>
    <t>103030200000000</t>
  </si>
  <si>
    <t>Утверждение схем теплоснабжения городских округов (актуализированных схем теплоснабжения городских округов)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</si>
  <si>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</si>
  <si>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103050100000000</t>
  </si>
  <si>
    <t>103050200000000</t>
  </si>
  <si>
    <t>104010400000000</t>
  </si>
  <si>
    <t>108010400000000</t>
  </si>
  <si>
    <t>108010100000000</t>
  </si>
  <si>
    <t>121020100000000</t>
  </si>
  <si>
    <t>0505</t>
  </si>
  <si>
    <t>121020200000000</t>
  </si>
  <si>
    <t>121020300000000</t>
  </si>
  <si>
    <t>121030100000000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</si>
  <si>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</si>
  <si>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</si>
  <si>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123010100000000</t>
  </si>
  <si>
    <t>123010200000000</t>
  </si>
  <si>
    <t>0102</t>
  </si>
  <si>
    <t>125010100000000</t>
  </si>
  <si>
    <t>125010200000000</t>
  </si>
  <si>
    <t>Другие общегосударственные вопросы</t>
  </si>
  <si>
    <t>0204</t>
  </si>
  <si>
    <t>125010800000000</t>
  </si>
  <si>
    <t>125011000000000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</si>
  <si>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</si>
  <si>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131010100000000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</si>
  <si>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</si>
  <si>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131010400000000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</si>
  <si>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</si>
  <si>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131010600000000</t>
  </si>
  <si>
    <t>133070100000000</t>
  </si>
  <si>
    <t>134010100000000</t>
  </si>
  <si>
    <t>0203</t>
  </si>
  <si>
    <t>135030100000000</t>
  </si>
  <si>
    <t>135040100000000</t>
  </si>
  <si>
    <t>135060100000000</t>
  </si>
  <si>
    <t>0409</t>
  </si>
  <si>
    <t>142050600000000</t>
  </si>
  <si>
    <t>151020300000000</t>
  </si>
  <si>
    <t>151020500000000</t>
  </si>
  <si>
    <t>0410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</si>
  <si>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</si>
  <si>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152010200000000</t>
  </si>
  <si>
    <t>Обеспечение оборудованием и поддержание его работоспособности</t>
  </si>
  <si>
    <t>152010400000000</t>
  </si>
  <si>
    <t>152020100000000</t>
  </si>
  <si>
    <t>Обеспечение программными продуктами</t>
  </si>
  <si>
    <t>152030100000000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</si>
  <si>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</si>
  <si>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152030200000000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</si>
  <si>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</si>
  <si>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152030300000000</t>
  </si>
  <si>
    <t>152040100000000</t>
  </si>
  <si>
    <t>Дошкольное образование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</si>
  <si>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</si>
  <si>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Общее образование</t>
  </si>
  <si>
    <t>152D20100000000</t>
  </si>
  <si>
    <t>152D60100000000</t>
  </si>
  <si>
    <t>162030100000000</t>
  </si>
  <si>
    <t>162040100000000</t>
  </si>
  <si>
    <t>Содержание, ремонт объектов благоустройства, в т.ч. озеленение территорий</t>
  </si>
  <si>
    <t>Содержание, ремонт и восстановление уличного освещения</t>
  </si>
  <si>
    <t>172010100000000</t>
  </si>
  <si>
    <t>172010200000000</t>
  </si>
  <si>
    <t>172010300000000</t>
  </si>
  <si>
    <t>173010100000000</t>
  </si>
  <si>
    <t>0501</t>
  </si>
  <si>
    <t>173020300000000</t>
  </si>
  <si>
    <t>182A10300000000</t>
  </si>
  <si>
    <t>185P50200000000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</si>
  <si>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</t>
  </si>
  <si>
    <t>131010500000000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</si>
  <si>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</si>
  <si>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</si>
  <si>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</si>
  <si>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131070200000000</t>
  </si>
  <si>
    <t>Проведение мероприятий по обеспечению занятости несовершеннолетних</t>
  </si>
  <si>
    <t>134010300000000</t>
  </si>
  <si>
    <t>Организация оплачиваемых общественных работ, субботников</t>
  </si>
  <si>
    <t>172010500000000</t>
  </si>
  <si>
    <t>Оплата расходов в связи с проведением экспертизы (не типовое мероприятие)</t>
  </si>
  <si>
    <t>125015100000000</t>
  </si>
  <si>
    <t>081020200000000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</si>
  <si>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</si>
  <si>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</si>
  <si>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</si>
  <si>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</si>
  <si>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 xml:space="preserve">
151020200000000</t>
  </si>
  <si>
    <t>151020200000000</t>
  </si>
  <si>
    <t>РАСХОД на 01.01.2021</t>
  </si>
  <si>
    <t>Приложение № 5</t>
  </si>
  <si>
    <t>ЗАТО городской округ Молодёжный от _______г №</t>
  </si>
  <si>
    <t xml:space="preserve">к  проекту решения Совета депутатов </t>
  </si>
  <si>
    <t xml:space="preserve"> Городской округ Молодёжный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</si>
</sst>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&gt;=500]#,##0.00000,;[Red][&lt;=-500]\-#,##0.00000,;#,##0.00000,"/>
    <numFmt numFmtId="166" formatCode="0.00000"/>
  </numFmts>
  <fonts count="20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0000"/>
      <name val="Calibri"/>
      <family val="2"/>
      <scheme val="minor"/>
    </font>
    <font>
      <b/>
      <i/>
      <sz val="8"/>
      <color rgb="FF000000"/>
      <name val="Arial"/>
      <family val="2"/>
      <charset val="204"/>
    </font>
    <font>
      <b/>
      <i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8"/>
      <name val="Arial"/>
      <family val="2"/>
      <charset val="204"/>
    </font>
    <font>
      <b/>
      <i/>
      <sz val="11"/>
      <name val="Calibri"/>
      <family val="2"/>
      <scheme val="minor"/>
    </font>
    <font>
      <sz val="8"/>
      <name val="Arial"/>
      <family val="2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3">
    <xf numFmtId="0" fontId="0" fillId="0" borderId="0"/>
    <xf numFmtId="0" fontId="1" fillId="0" borderId="4"/>
    <xf numFmtId="0" fontId="2" fillId="0" borderId="4"/>
    <xf numFmtId="164" fontId="2" fillId="0" borderId="4" applyFont="0" applyFill="0" applyBorder="0" applyAlignment="0" applyProtection="0"/>
    <xf numFmtId="0" fontId="3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4" xfId="11" applyFont="1"/>
    <xf numFmtId="0" fontId="8" fillId="0" borderId="4" xfId="11" applyFont="1"/>
    <xf numFmtId="0" fontId="5" fillId="0" borderId="1" xfId="11" applyNumberFormat="1" applyFont="1" applyFill="1" applyBorder="1" applyAlignment="1">
      <alignment horizontal="center" vertical="center"/>
    </xf>
    <xf numFmtId="0" fontId="0" fillId="0" borderId="4" xfId="11" applyFont="1" applyFill="1"/>
    <xf numFmtId="0" fontId="8" fillId="0" borderId="4" xfId="11" applyFont="1" applyFill="1"/>
    <xf numFmtId="0" fontId="5" fillId="0" borderId="1" xfId="11" applyNumberFormat="1" applyFont="1" applyFill="1" applyBorder="1" applyAlignment="1">
      <alignment vertical="center"/>
    </xf>
    <xf numFmtId="0" fontId="6" fillId="0" borderId="1" xfId="11" applyNumberFormat="1" applyFont="1" applyFill="1" applyBorder="1" applyAlignment="1">
      <alignment horizontal="center" vertical="center" wrapText="1"/>
    </xf>
    <xf numFmtId="0" fontId="9" fillId="0" borderId="1" xfId="11" applyNumberFormat="1" applyFont="1" applyFill="1" applyBorder="1" applyAlignment="1">
      <alignment horizontal="center" vertical="center"/>
    </xf>
    <xf numFmtId="0" fontId="11" fillId="0" borderId="4" xfId="11" applyFont="1" applyFill="1"/>
    <xf numFmtId="0" fontId="9" fillId="0" borderId="1" xfId="11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10" fillId="0" borderId="4" xfId="11" applyFont="1" applyFill="1"/>
    <xf numFmtId="0" fontId="6" fillId="0" borderId="1" xfId="11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11" applyNumberFormat="1" applyFont="1" applyFill="1" applyBorder="1" applyAlignment="1">
      <alignment horizontal="center" vertical="center"/>
    </xf>
    <xf numFmtId="0" fontId="6" fillId="0" borderId="3" xfId="1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11" applyNumberFormat="1" applyFont="1" applyFill="1" applyBorder="1" applyAlignment="1">
      <alignment vertical="center"/>
    </xf>
    <xf numFmtId="0" fontId="12" fillId="0" borderId="4" xfId="11" applyFont="1" applyFill="1"/>
    <xf numFmtId="49" fontId="5" fillId="0" borderId="15" xfId="0" applyNumberFormat="1" applyFont="1" applyFill="1" applyBorder="1" applyAlignment="1">
      <alignment horizontal="center" vertical="center"/>
    </xf>
    <xf numFmtId="0" fontId="13" fillId="0" borderId="1" xfId="11" applyNumberFormat="1" applyFont="1" applyFill="1" applyBorder="1" applyAlignment="1">
      <alignment horizontal="left" vertical="center" wrapText="1"/>
    </xf>
    <xf numFmtId="0" fontId="13" fillId="0" borderId="1" xfId="11" applyNumberFormat="1" applyFont="1" applyFill="1" applyBorder="1" applyAlignment="1">
      <alignment horizontal="center" vertical="center"/>
    </xf>
    <xf numFmtId="0" fontId="13" fillId="0" borderId="1" xfId="11" applyNumberFormat="1" applyFont="1" applyFill="1" applyBorder="1" applyAlignment="1">
      <alignment vertical="center"/>
    </xf>
    <xf numFmtId="0" fontId="14" fillId="0" borderId="4" xfId="11" applyFont="1" applyFill="1"/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5" xfId="0" applyNumberFormat="1" applyFont="1" applyFill="1" applyBorder="1" applyAlignment="1">
      <alignment horizontal="center" vertical="center" wrapText="1"/>
    </xf>
    <xf numFmtId="0" fontId="15" fillId="0" borderId="1" xfId="11" applyNumberFormat="1" applyFont="1" applyFill="1" applyBorder="1" applyAlignment="1">
      <alignment horizontal="center" vertical="center"/>
    </xf>
    <xf numFmtId="0" fontId="15" fillId="0" borderId="1" xfId="11" applyNumberFormat="1" applyFont="1" applyFill="1" applyBorder="1" applyAlignment="1">
      <alignment vertical="center"/>
    </xf>
    <xf numFmtId="0" fontId="16" fillId="0" borderId="4" xfId="11" applyFont="1" applyFill="1"/>
    <xf numFmtId="49" fontId="15" fillId="0" borderId="15" xfId="0" applyNumberFormat="1" applyFont="1" applyFill="1" applyBorder="1" applyAlignment="1">
      <alignment horizontal="center" vertical="center"/>
    </xf>
    <xf numFmtId="0" fontId="15" fillId="0" borderId="14" xfId="11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0" fontId="6" fillId="0" borderId="18" xfId="11" applyNumberFormat="1" applyFont="1" applyFill="1" applyBorder="1" applyAlignment="1">
      <alignment horizontal="center" vertical="center"/>
    </xf>
    <xf numFmtId="0" fontId="6" fillId="0" borderId="19" xfId="11" applyNumberFormat="1" applyFont="1" applyFill="1" applyBorder="1" applyAlignment="1">
      <alignment horizontal="center" vertical="center" wrapText="1"/>
    </xf>
    <xf numFmtId="0" fontId="6" fillId="0" borderId="21" xfId="1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6" fillId="0" borderId="23" xfId="11" applyNumberFormat="1" applyFont="1" applyFill="1" applyBorder="1" applyAlignment="1">
      <alignment horizontal="center" vertical="center" wrapText="1"/>
    </xf>
    <xf numFmtId="165" fontId="6" fillId="0" borderId="24" xfId="11" applyNumberFormat="1" applyFont="1" applyFill="1" applyBorder="1" applyAlignment="1">
      <alignment horizontal="center" vertical="center" wrapText="1"/>
    </xf>
    <xf numFmtId="165" fontId="6" fillId="0" borderId="3" xfId="11" applyNumberFormat="1" applyFont="1" applyFill="1" applyBorder="1" applyAlignment="1">
      <alignment horizontal="right" vertical="center"/>
    </xf>
    <xf numFmtId="165" fontId="9" fillId="0" borderId="1" xfId="11" applyNumberFormat="1" applyFont="1" applyFill="1" applyBorder="1" applyAlignment="1">
      <alignment horizontal="right" vertical="center"/>
    </xf>
    <xf numFmtId="165" fontId="5" fillId="0" borderId="1" xfId="11" applyNumberFormat="1" applyFont="1" applyFill="1" applyBorder="1" applyAlignment="1">
      <alignment horizontal="right" vertical="center"/>
    </xf>
    <xf numFmtId="165" fontId="6" fillId="0" borderId="1" xfId="11" applyNumberFormat="1" applyFont="1" applyFill="1" applyBorder="1" applyAlignment="1">
      <alignment horizontal="right" vertical="center"/>
    </xf>
    <xf numFmtId="165" fontId="15" fillId="0" borderId="1" xfId="11" applyNumberFormat="1" applyFont="1" applyFill="1" applyBorder="1" applyAlignment="1">
      <alignment horizontal="right" vertical="center"/>
    </xf>
    <xf numFmtId="165" fontId="13" fillId="0" borderId="1" xfId="11" applyNumberFormat="1" applyFont="1" applyFill="1" applyBorder="1" applyAlignment="1">
      <alignment horizontal="right" vertical="center"/>
    </xf>
    <xf numFmtId="165" fontId="15" fillId="0" borderId="11" xfId="11" applyNumberFormat="1" applyFont="1" applyFill="1" applyBorder="1" applyAlignment="1">
      <alignment horizontal="right" vertical="center"/>
    </xf>
    <xf numFmtId="165" fontId="15" fillId="0" borderId="16" xfId="0" applyNumberFormat="1" applyFont="1" applyFill="1" applyBorder="1" applyAlignment="1">
      <alignment horizontal="right" vertical="center"/>
    </xf>
    <xf numFmtId="165" fontId="5" fillId="0" borderId="11" xfId="11" applyNumberFormat="1" applyFont="1" applyFill="1" applyBorder="1" applyAlignment="1">
      <alignment horizontal="right" vertical="center"/>
    </xf>
    <xf numFmtId="165" fontId="5" fillId="0" borderId="16" xfId="0" applyNumberFormat="1" applyFont="1" applyFill="1" applyBorder="1" applyAlignment="1">
      <alignment horizontal="right" vertical="center"/>
    </xf>
    <xf numFmtId="165" fontId="5" fillId="0" borderId="13" xfId="11" applyNumberFormat="1" applyFont="1" applyFill="1" applyBorder="1" applyAlignment="1">
      <alignment horizontal="right" vertical="center"/>
    </xf>
    <xf numFmtId="165" fontId="9" fillId="0" borderId="17" xfId="11" applyNumberFormat="1" applyFont="1" applyFill="1" applyBorder="1" applyAlignment="1">
      <alignment horizontal="right" vertical="center"/>
    </xf>
    <xf numFmtId="165" fontId="6" fillId="0" borderId="6" xfId="11" applyNumberFormat="1" applyFont="1" applyFill="1" applyBorder="1" applyAlignment="1">
      <alignment horizontal="right" vertical="center"/>
    </xf>
    <xf numFmtId="165" fontId="7" fillId="0" borderId="4" xfId="11" applyNumberFormat="1" applyFont="1" applyFill="1" applyBorder="1"/>
    <xf numFmtId="165" fontId="0" fillId="0" borderId="4" xfId="11" applyNumberFormat="1" applyFont="1" applyFill="1"/>
    <xf numFmtId="0" fontId="7" fillId="0" borderId="4" xfId="11" applyNumberFormat="1" applyFont="1" applyFill="1" applyBorder="1"/>
    <xf numFmtId="0" fontId="5" fillId="0" borderId="4" xfId="11" applyNumberFormat="1" applyFont="1" applyFill="1" applyBorder="1"/>
    <xf numFmtId="166" fontId="18" fillId="0" borderId="4" xfId="11" applyNumberFormat="1" applyFont="1" applyFill="1" applyAlignment="1">
      <alignment horizontal="center"/>
    </xf>
    <xf numFmtId="166" fontId="18" fillId="0" borderId="4" xfId="1" applyNumberFormat="1" applyFont="1" applyFill="1" applyAlignment="1">
      <alignment horizontal="center"/>
    </xf>
    <xf numFmtId="0" fontId="6" fillId="0" borderId="6" xfId="11" applyNumberFormat="1" applyFont="1" applyFill="1" applyBorder="1" applyAlignment="1">
      <alignment horizontal="center" vertical="center"/>
    </xf>
    <xf numFmtId="0" fontId="6" fillId="0" borderId="3" xfId="11" applyNumberFormat="1" applyFont="1" applyFill="1" applyBorder="1" applyAlignment="1">
      <alignment horizontal="left" vertical="center" wrapText="1"/>
    </xf>
    <xf numFmtId="0" fontId="5" fillId="0" borderId="4" xfId="11" applyNumberFormat="1" applyFont="1" applyFill="1" applyBorder="1" applyAlignment="1">
      <alignment horizontal="left" wrapText="1"/>
    </xf>
    <xf numFmtId="0" fontId="5" fillId="0" borderId="1" xfId="11" applyNumberFormat="1" applyFont="1" applyFill="1" applyBorder="1" applyAlignment="1">
      <alignment horizontal="left" vertical="center" wrapText="1"/>
    </xf>
    <xf numFmtId="0" fontId="6" fillId="0" borderId="1" xfId="11" applyNumberFormat="1" applyFont="1" applyFill="1" applyBorder="1" applyAlignment="1">
      <alignment horizontal="left" vertical="center" wrapText="1"/>
    </xf>
    <xf numFmtId="0" fontId="9" fillId="0" borderId="1" xfId="11" applyNumberFormat="1" applyFont="1" applyFill="1" applyBorder="1" applyAlignment="1">
      <alignment horizontal="left" vertical="center" wrapText="1"/>
    </xf>
    <xf numFmtId="165" fontId="9" fillId="0" borderId="14" xfId="11" applyNumberFormat="1" applyFont="1" applyFill="1" applyBorder="1" applyAlignment="1">
      <alignment horizontal="right" vertical="center"/>
    </xf>
    <xf numFmtId="165" fontId="5" fillId="0" borderId="14" xfId="11" applyNumberFormat="1" applyFont="1" applyFill="1" applyBorder="1" applyAlignment="1">
      <alignment horizontal="right" vertical="center"/>
    </xf>
    <xf numFmtId="165" fontId="6" fillId="0" borderId="14" xfId="11" applyNumberFormat="1" applyFont="1" applyFill="1" applyBorder="1" applyAlignment="1">
      <alignment horizontal="right" vertical="center"/>
    </xf>
    <xf numFmtId="165" fontId="6" fillId="0" borderId="8" xfId="11" applyNumberFormat="1" applyFont="1" applyFill="1" applyBorder="1" applyAlignment="1">
      <alignment horizontal="right" vertical="center"/>
    </xf>
    <xf numFmtId="165" fontId="6" fillId="0" borderId="27" xfId="11" applyNumberFormat="1" applyFont="1" applyFill="1" applyBorder="1" applyAlignment="1">
      <alignment horizontal="right" vertical="center"/>
    </xf>
    <xf numFmtId="165" fontId="15" fillId="0" borderId="14" xfId="11" applyNumberFormat="1" applyFont="1" applyFill="1" applyBorder="1" applyAlignment="1">
      <alignment horizontal="right" vertical="center"/>
    </xf>
    <xf numFmtId="165" fontId="13" fillId="0" borderId="14" xfId="11" applyNumberFormat="1" applyFont="1" applyFill="1" applyBorder="1" applyAlignment="1">
      <alignment horizontal="right" vertical="center"/>
    </xf>
    <xf numFmtId="165" fontId="15" fillId="0" borderId="28" xfId="11" applyNumberFormat="1" applyFont="1" applyFill="1" applyBorder="1" applyAlignment="1">
      <alignment horizontal="right" vertical="center"/>
    </xf>
    <xf numFmtId="165" fontId="15" fillId="0" borderId="29" xfId="0" applyNumberFormat="1" applyFont="1" applyFill="1" applyBorder="1" applyAlignment="1">
      <alignment horizontal="right" vertical="center"/>
    </xf>
    <xf numFmtId="165" fontId="5" fillId="0" borderId="28" xfId="11" applyNumberFormat="1" applyFont="1" applyFill="1" applyBorder="1" applyAlignment="1">
      <alignment horizontal="right" vertical="center"/>
    </xf>
    <xf numFmtId="165" fontId="5" fillId="0" borderId="29" xfId="0" applyNumberFormat="1" applyFont="1" applyFill="1" applyBorder="1" applyAlignment="1">
      <alignment horizontal="right" vertical="center"/>
    </xf>
    <xf numFmtId="165" fontId="9" fillId="0" borderId="30" xfId="11" applyNumberFormat="1" applyFont="1" applyFill="1" applyBorder="1" applyAlignment="1">
      <alignment horizontal="right" vertical="center"/>
    </xf>
    <xf numFmtId="10" fontId="8" fillId="0" borderId="4" xfId="11" applyNumberFormat="1" applyFont="1" applyFill="1" applyAlignment="1">
      <alignment horizontal="center"/>
    </xf>
    <xf numFmtId="0" fontId="0" fillId="0" borderId="4" xfId="9" applyFont="1" applyFill="1" applyBorder="1" applyAlignment="1">
      <alignment horizontal="right" wrapText="1"/>
    </xf>
    <xf numFmtId="165" fontId="6" fillId="0" borderId="32" xfId="11" applyNumberFormat="1" applyFont="1" applyFill="1" applyBorder="1" applyAlignment="1">
      <alignment horizontal="center" vertical="center" wrapText="1"/>
    </xf>
    <xf numFmtId="0" fontId="6" fillId="0" borderId="33" xfId="11" applyNumberFormat="1" applyFont="1" applyFill="1" applyBorder="1" applyAlignment="1">
      <alignment horizontal="center" vertical="center"/>
    </xf>
    <xf numFmtId="165" fontId="6" fillId="0" borderId="29" xfId="11" applyNumberFormat="1" applyFont="1" applyFill="1" applyBorder="1" applyAlignment="1">
      <alignment horizontal="right" vertical="center"/>
    </xf>
    <xf numFmtId="165" fontId="9" fillId="0" borderId="29" xfId="11" applyNumberFormat="1" applyFont="1" applyFill="1" applyBorder="1" applyAlignment="1">
      <alignment horizontal="right" vertical="center"/>
    </xf>
    <xf numFmtId="165" fontId="5" fillId="0" borderId="29" xfId="11" applyNumberFormat="1" applyFont="1" applyFill="1" applyBorder="1" applyAlignment="1">
      <alignment horizontal="right" vertical="center"/>
    </xf>
    <xf numFmtId="165" fontId="13" fillId="0" borderId="29" xfId="11" applyNumberFormat="1" applyFont="1" applyFill="1" applyBorder="1" applyAlignment="1">
      <alignment horizontal="right" vertical="center"/>
    </xf>
    <xf numFmtId="165" fontId="15" fillId="0" borderId="29" xfId="11" applyNumberFormat="1" applyFont="1" applyFill="1" applyBorder="1" applyAlignment="1">
      <alignment horizontal="right" vertical="center"/>
    </xf>
    <xf numFmtId="0" fontId="17" fillId="0" borderId="29" xfId="11" applyFont="1" applyFill="1" applyBorder="1" applyAlignment="1">
      <alignment vertical="center" wrapText="1"/>
    </xf>
    <xf numFmtId="10" fontId="8" fillId="0" borderId="16" xfId="11" applyNumberFormat="1" applyFont="1" applyFill="1" applyBorder="1" applyAlignment="1">
      <alignment horizontal="center"/>
    </xf>
    <xf numFmtId="10" fontId="16" fillId="0" borderId="16" xfId="12" applyNumberFormat="1" applyFont="1" applyFill="1" applyBorder="1" applyAlignment="1">
      <alignment horizontal="center"/>
    </xf>
    <xf numFmtId="0" fontId="5" fillId="0" borderId="2" xfId="11" applyNumberFormat="1" applyFont="1" applyFill="1" applyBorder="1" applyAlignment="1">
      <alignment horizontal="left" vertical="center" wrapText="1"/>
    </xf>
    <xf numFmtId="0" fontId="5" fillId="0" borderId="1" xfId="11" applyNumberFormat="1" applyFont="1" applyFill="1" applyBorder="1" applyAlignment="1">
      <alignment horizontal="left" vertical="center" wrapText="1"/>
    </xf>
    <xf numFmtId="0" fontId="9" fillId="0" borderId="2" xfId="11" applyNumberFormat="1" applyFont="1" applyFill="1" applyBorder="1" applyAlignment="1">
      <alignment horizontal="left" vertical="center" wrapText="1"/>
    </xf>
    <xf numFmtId="0" fontId="9" fillId="0" borderId="1" xfId="11" applyNumberFormat="1" applyFont="1" applyFill="1" applyBorder="1" applyAlignment="1">
      <alignment horizontal="left" vertical="center" wrapText="1"/>
    </xf>
    <xf numFmtId="0" fontId="6" fillId="0" borderId="2" xfId="11" applyNumberFormat="1" applyFont="1" applyFill="1" applyBorder="1" applyAlignment="1">
      <alignment horizontal="left" vertical="center" wrapText="1"/>
    </xf>
    <xf numFmtId="0" fontId="6" fillId="0" borderId="1" xfId="11" applyNumberFormat="1" applyFont="1" applyFill="1" applyBorder="1" applyAlignment="1">
      <alignment horizontal="left" vertical="center" wrapText="1"/>
    </xf>
    <xf numFmtId="165" fontId="5" fillId="0" borderId="4" xfId="11" applyNumberFormat="1" applyFont="1" applyFill="1" applyBorder="1" applyAlignment="1">
      <alignment horizontal="left" wrapText="1"/>
    </xf>
    <xf numFmtId="0" fontId="6" fillId="0" borderId="8" xfId="11" applyNumberFormat="1" applyFont="1" applyFill="1" applyBorder="1" applyAlignment="1">
      <alignment horizontal="left" vertical="center" wrapText="1"/>
    </xf>
    <xf numFmtId="0" fontId="6" fillId="0" borderId="10" xfId="11" applyNumberFormat="1" applyFont="1" applyFill="1" applyBorder="1" applyAlignment="1">
      <alignment horizontal="left" vertical="center" wrapText="1"/>
    </xf>
    <xf numFmtId="0" fontId="6" fillId="0" borderId="10" xfId="11" applyNumberFormat="1" applyFont="1" applyFill="1" applyBorder="1" applyAlignment="1">
      <alignment horizontal="left" vertical="center"/>
    </xf>
    <xf numFmtId="0" fontId="6" fillId="0" borderId="5" xfId="11" applyNumberFormat="1" applyFont="1" applyFill="1" applyBorder="1" applyAlignment="1">
      <alignment horizontal="left" vertical="center"/>
    </xf>
    <xf numFmtId="0" fontId="5" fillId="0" borderId="4" xfId="11" applyNumberFormat="1" applyFont="1" applyFill="1" applyBorder="1" applyAlignment="1">
      <alignment horizontal="left" wrapText="1"/>
    </xf>
    <xf numFmtId="0" fontId="15" fillId="0" borderId="12" xfId="11" applyNumberFormat="1" applyFont="1" applyFill="1" applyBorder="1" applyAlignment="1">
      <alignment horizontal="left" vertical="center" wrapText="1"/>
    </xf>
    <xf numFmtId="0" fontId="15" fillId="0" borderId="13" xfId="11" applyNumberFormat="1" applyFont="1" applyFill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left" vertical="center" wrapText="1"/>
    </xf>
    <xf numFmtId="0" fontId="13" fillId="0" borderId="12" xfId="11" applyNumberFormat="1" applyFont="1" applyFill="1" applyBorder="1" applyAlignment="1">
      <alignment horizontal="left" vertical="center" wrapText="1"/>
    </xf>
    <xf numFmtId="0" fontId="13" fillId="0" borderId="13" xfId="11" applyNumberFormat="1" applyFont="1" applyFill="1" applyBorder="1" applyAlignment="1">
      <alignment horizontal="left" vertical="center" wrapText="1"/>
    </xf>
    <xf numFmtId="165" fontId="0" fillId="0" borderId="4" xfId="11" applyNumberFormat="1" applyFont="1" applyFill="1" applyAlignment="1">
      <alignment horizontal="center"/>
    </xf>
    <xf numFmtId="0" fontId="0" fillId="0" borderId="4" xfId="1" applyFont="1" applyFill="1" applyAlignment="1">
      <alignment horizontal="center"/>
    </xf>
    <xf numFmtId="0" fontId="6" fillId="0" borderId="6" xfId="11" applyNumberFormat="1" applyFont="1" applyFill="1" applyBorder="1" applyAlignment="1">
      <alignment horizontal="center" vertical="center" wrapText="1"/>
    </xf>
    <xf numFmtId="0" fontId="6" fillId="0" borderId="8" xfId="11" applyNumberFormat="1" applyFont="1" applyFill="1" applyBorder="1" applyAlignment="1">
      <alignment horizontal="center" vertical="center" wrapText="1"/>
    </xf>
    <xf numFmtId="0" fontId="6" fillId="0" borderId="20" xfId="11" applyNumberFormat="1" applyFont="1" applyFill="1" applyBorder="1" applyAlignment="1">
      <alignment horizontal="center" vertical="center" wrapText="1"/>
    </xf>
    <xf numFmtId="0" fontId="6" fillId="0" borderId="22" xfId="11" applyNumberFormat="1" applyFont="1" applyFill="1" applyBorder="1" applyAlignment="1">
      <alignment horizontal="center" vertical="center" wrapText="1"/>
    </xf>
    <xf numFmtId="165" fontId="6" fillId="0" borderId="25" xfId="11" applyNumberFormat="1" applyFont="1" applyFill="1" applyBorder="1" applyAlignment="1">
      <alignment horizontal="center" vertical="center" wrapText="1"/>
    </xf>
    <xf numFmtId="165" fontId="6" fillId="0" borderId="26" xfId="11" applyNumberFormat="1" applyFont="1" applyFill="1" applyBorder="1" applyAlignment="1">
      <alignment horizontal="center" vertical="center" wrapText="1"/>
    </xf>
    <xf numFmtId="0" fontId="0" fillId="0" borderId="4" xfId="9" applyFont="1" applyFill="1" applyBorder="1" applyAlignment="1">
      <alignment horizontal="right" wrapText="1"/>
    </xf>
    <xf numFmtId="0" fontId="0" fillId="0" borderId="4" xfId="9" applyFont="1" applyFill="1" applyBorder="1" applyAlignment="1">
      <alignment horizontal="center" wrapText="1"/>
    </xf>
    <xf numFmtId="0" fontId="4" fillId="0" borderId="4" xfId="11" applyNumberFormat="1" applyFont="1" applyFill="1" applyBorder="1" applyAlignment="1">
      <alignment horizontal="center" vertical="center" wrapText="1"/>
    </xf>
    <xf numFmtId="0" fontId="6" fillId="0" borderId="6" xfId="11" applyNumberFormat="1" applyFont="1" applyFill="1" applyBorder="1" applyAlignment="1">
      <alignment horizontal="center" vertical="center"/>
    </xf>
    <xf numFmtId="0" fontId="19" fillId="0" borderId="9" xfId="11" applyNumberFormat="1" applyFont="1" applyFill="1" applyBorder="1" applyAlignment="1">
      <alignment horizontal="left" wrapText="1"/>
    </xf>
    <xf numFmtId="0" fontId="5" fillId="0" borderId="4" xfId="11" applyNumberFormat="1" applyFont="1" applyFill="1" applyBorder="1" applyAlignment="1">
      <alignment horizontal="right" vertical="center" wrapText="1"/>
    </xf>
    <xf numFmtId="165" fontId="6" fillId="0" borderId="31" xfId="11" applyNumberFormat="1" applyFont="1" applyFill="1" applyBorder="1" applyAlignment="1">
      <alignment horizontal="center" vertical="center" wrapText="1"/>
    </xf>
    <xf numFmtId="0" fontId="6" fillId="0" borderId="7" xfId="11" applyNumberFormat="1" applyFont="1" applyFill="1" applyBorder="1" applyAlignment="1">
      <alignment horizontal="left" vertical="center" wrapText="1"/>
    </xf>
    <xf numFmtId="0" fontId="6" fillId="0" borderId="3" xfId="11" applyNumberFormat="1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10" xfId="11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Процентный" xfId="12" builtinId="5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0"/>
  <sheetViews>
    <sheetView tabSelected="1" view="pageBreakPreview" zoomScale="90" zoomScaleNormal="100" zoomScaleSheetLayoutView="90" workbookViewId="0">
      <selection activeCell="H13" sqref="H13"/>
    </sheetView>
  </sheetViews>
  <sheetFormatPr defaultRowHeight="15" x14ac:dyDescent="0.25"/>
  <cols>
    <col min="1" max="1" width="20" style="4" customWidth="1"/>
    <col min="2" max="2" width="27.7109375" style="4" customWidth="1"/>
    <col min="3" max="3" width="11.5703125" style="4" customWidth="1"/>
    <col min="4" max="5" width="16.42578125" style="4" customWidth="1"/>
    <col min="6" max="6" width="9.42578125" style="4" customWidth="1"/>
    <col min="7" max="10" width="15" style="54" customWidth="1"/>
    <col min="11" max="11" width="11.85546875" style="77" customWidth="1"/>
    <col min="12" max="16384" width="9.140625" style="1"/>
  </cols>
  <sheetData>
    <row r="1" spans="1:11" x14ac:dyDescent="0.25">
      <c r="A1" s="108"/>
      <c r="B1" s="108"/>
      <c r="C1" s="108"/>
      <c r="D1" s="108"/>
      <c r="E1" s="108"/>
      <c r="F1" s="108"/>
      <c r="G1" s="108"/>
      <c r="H1" s="108"/>
      <c r="I1" s="58"/>
      <c r="J1" s="4"/>
    </row>
    <row r="2" spans="1:11" x14ac:dyDescent="0.25">
      <c r="A2" s="115" t="s">
        <v>562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15" customHeight="1" x14ac:dyDescent="0.25">
      <c r="A3" s="115" t="s">
        <v>564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15" customHeight="1" x14ac:dyDescent="0.25">
      <c r="A4" s="78"/>
      <c r="B4" s="78"/>
      <c r="C4" s="78"/>
      <c r="D4" s="78"/>
      <c r="E4" s="78"/>
      <c r="F4" s="78"/>
      <c r="G4" s="78"/>
      <c r="H4" s="116" t="s">
        <v>563</v>
      </c>
      <c r="I4" s="116"/>
      <c r="J4" s="116"/>
      <c r="K4" s="116"/>
    </row>
    <row r="5" spans="1:11" ht="15" customHeight="1" x14ac:dyDescent="0.25">
      <c r="A5" s="115" t="s">
        <v>356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1" ht="15" customHeight="1" x14ac:dyDescent="0.25">
      <c r="A6" s="115" t="s">
        <v>0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spans="1:11" ht="15" customHeight="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ht="15" customHeight="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 ht="29.1" customHeight="1" x14ac:dyDescent="0.25">
      <c r="A9" s="117" t="s">
        <v>355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</row>
    <row r="10" spans="1:11" ht="30" customHeight="1" x14ac:dyDescent="0.25">
      <c r="A10" s="61" t="s">
        <v>1</v>
      </c>
      <c r="B10" s="119" t="s">
        <v>565</v>
      </c>
      <c r="C10" s="119"/>
      <c r="D10" s="119"/>
      <c r="E10" s="119"/>
      <c r="F10" s="119"/>
      <c r="G10" s="119"/>
      <c r="H10" s="119"/>
      <c r="I10" s="57"/>
      <c r="J10" s="4"/>
    </row>
    <row r="11" spans="1:11" ht="15" customHeight="1" thickBot="1" x14ac:dyDescent="0.3">
      <c r="A11" s="120"/>
      <c r="B11" s="120"/>
      <c r="C11" s="120"/>
      <c r="D11" s="120"/>
      <c r="E11" s="120"/>
      <c r="F11" s="120"/>
      <c r="G11" s="120"/>
      <c r="H11" s="120"/>
      <c r="I11" s="57"/>
      <c r="J11" s="4"/>
    </row>
    <row r="12" spans="1:11" s="4" customFormat="1" ht="15" customHeight="1" thickBot="1" x14ac:dyDescent="0.3">
      <c r="A12" s="109" t="s">
        <v>2</v>
      </c>
      <c r="B12" s="109"/>
      <c r="C12" s="109" t="s">
        <v>417</v>
      </c>
      <c r="D12" s="110" t="s">
        <v>3</v>
      </c>
      <c r="E12" s="35"/>
      <c r="F12" s="111" t="s">
        <v>4</v>
      </c>
      <c r="G12" s="113" t="s">
        <v>5</v>
      </c>
      <c r="H12" s="114"/>
      <c r="I12" s="113" t="s">
        <v>5</v>
      </c>
      <c r="J12" s="121"/>
      <c r="K12" s="87"/>
    </row>
    <row r="13" spans="1:11" s="4" customFormat="1" ht="95.25" customHeight="1" thickBot="1" x14ac:dyDescent="0.3">
      <c r="A13" s="109"/>
      <c r="B13" s="109"/>
      <c r="C13" s="109"/>
      <c r="D13" s="110"/>
      <c r="E13" s="36" t="s">
        <v>406</v>
      </c>
      <c r="F13" s="112"/>
      <c r="G13" s="38" t="s">
        <v>404</v>
      </c>
      <c r="H13" s="39" t="s">
        <v>413</v>
      </c>
      <c r="I13" s="38" t="s">
        <v>561</v>
      </c>
      <c r="J13" s="79" t="s">
        <v>413</v>
      </c>
      <c r="K13" s="87"/>
    </row>
    <row r="14" spans="1:11" s="4" customFormat="1" ht="15.95" customHeight="1" thickBot="1" x14ac:dyDescent="0.3">
      <c r="A14" s="118">
        <v>1</v>
      </c>
      <c r="B14" s="118"/>
      <c r="C14" s="59">
        <v>2</v>
      </c>
      <c r="D14" s="59">
        <v>3</v>
      </c>
      <c r="E14" s="34">
        <v>4</v>
      </c>
      <c r="F14" s="34">
        <v>5</v>
      </c>
      <c r="G14" s="34">
        <v>6</v>
      </c>
      <c r="H14" s="34">
        <v>7</v>
      </c>
      <c r="I14" s="34">
        <v>6</v>
      </c>
      <c r="J14" s="80">
        <v>7</v>
      </c>
      <c r="K14" s="87"/>
    </row>
    <row r="15" spans="1:11" s="4" customFormat="1" ht="15" customHeight="1" x14ac:dyDescent="0.25">
      <c r="A15" s="122" t="s">
        <v>72</v>
      </c>
      <c r="B15" s="123"/>
      <c r="C15" s="60"/>
      <c r="D15" s="17" t="s">
        <v>73</v>
      </c>
      <c r="E15" s="17"/>
      <c r="F15" s="17"/>
      <c r="G15" s="40">
        <f>G16+G31+G40+G51</f>
        <v>5459876.75</v>
      </c>
      <c r="H15" s="40">
        <f>H16+H31+H40+H51</f>
        <v>880333.32999999984</v>
      </c>
      <c r="I15" s="69">
        <f>I16+I31+I40+I51</f>
        <v>5459876.75</v>
      </c>
      <c r="J15" s="81">
        <f>J16+J31+J40+J51</f>
        <v>880333.32999999984</v>
      </c>
      <c r="K15" s="88">
        <f>I15/G15*100%</f>
        <v>1</v>
      </c>
    </row>
    <row r="16" spans="1:11" s="9" customFormat="1" ht="15" customHeight="1" x14ac:dyDescent="0.25">
      <c r="A16" s="91" t="s">
        <v>307</v>
      </c>
      <c r="B16" s="92"/>
      <c r="C16" s="64"/>
      <c r="D16" s="8" t="s">
        <v>308</v>
      </c>
      <c r="E16" s="8"/>
      <c r="F16" s="8"/>
      <c r="G16" s="41">
        <f>G17</f>
        <v>1873744.36</v>
      </c>
      <c r="H16" s="41">
        <f t="shared" ref="H16:J16" si="0">H17</f>
        <v>111333.33</v>
      </c>
      <c r="I16" s="65">
        <f>I17</f>
        <v>1873744.36</v>
      </c>
      <c r="J16" s="82">
        <f t="shared" si="0"/>
        <v>111333.33</v>
      </c>
      <c r="K16" s="88">
        <f t="shared" ref="K16:K79" si="1">I16/G16*100%</f>
        <v>1</v>
      </c>
    </row>
    <row r="17" spans="1:11" s="9" customFormat="1" ht="34.5" customHeight="1" x14ac:dyDescent="0.25">
      <c r="A17" s="91" t="s">
        <v>309</v>
      </c>
      <c r="B17" s="92"/>
      <c r="C17" s="64"/>
      <c r="D17" s="8" t="s">
        <v>310</v>
      </c>
      <c r="E17" s="8"/>
      <c r="F17" s="10"/>
      <c r="G17" s="41">
        <f>G18+G25+G28</f>
        <v>1873744.36</v>
      </c>
      <c r="H17" s="41">
        <f t="shared" ref="H17:J17" si="2">H18+H25+H28</f>
        <v>111333.33</v>
      </c>
      <c r="I17" s="65">
        <f>I18+I25+I28</f>
        <v>1873744.36</v>
      </c>
      <c r="J17" s="82">
        <f t="shared" si="2"/>
        <v>111333.33</v>
      </c>
      <c r="K17" s="88">
        <f t="shared" si="1"/>
        <v>1</v>
      </c>
    </row>
    <row r="18" spans="1:11" s="4" customFormat="1" ht="23.25" customHeight="1" x14ac:dyDescent="0.25">
      <c r="A18" s="89" t="s">
        <v>311</v>
      </c>
      <c r="B18" s="90"/>
      <c r="C18" s="11" t="s">
        <v>418</v>
      </c>
      <c r="D18" s="3" t="s">
        <v>312</v>
      </c>
      <c r="E18" s="12" t="s">
        <v>405</v>
      </c>
      <c r="F18" s="6"/>
      <c r="G18" s="42">
        <f>G19+G21+G23</f>
        <v>1751400.04</v>
      </c>
      <c r="H18" s="42"/>
      <c r="I18" s="66">
        <f>I19+I21+I23</f>
        <v>1751400.04</v>
      </c>
      <c r="J18" s="83"/>
      <c r="K18" s="88">
        <f t="shared" si="1"/>
        <v>1</v>
      </c>
    </row>
    <row r="19" spans="1:11" s="4" customFormat="1" ht="45.75" customHeight="1" x14ac:dyDescent="0.25">
      <c r="A19" s="89" t="s">
        <v>14</v>
      </c>
      <c r="B19" s="90"/>
      <c r="C19" s="11" t="s">
        <v>418</v>
      </c>
      <c r="D19" s="3" t="s">
        <v>312</v>
      </c>
      <c r="E19" s="12" t="s">
        <v>405</v>
      </c>
      <c r="F19" s="3" t="s">
        <v>15</v>
      </c>
      <c r="G19" s="42">
        <f>G20</f>
        <v>1566080.61</v>
      </c>
      <c r="H19" s="42"/>
      <c r="I19" s="66">
        <f>I20</f>
        <v>1566080.61</v>
      </c>
      <c r="J19" s="83"/>
      <c r="K19" s="88">
        <f t="shared" si="1"/>
        <v>1</v>
      </c>
    </row>
    <row r="20" spans="1:11" s="4" customFormat="1" ht="15" customHeight="1" x14ac:dyDescent="0.25">
      <c r="A20" s="89" t="s">
        <v>152</v>
      </c>
      <c r="B20" s="90"/>
      <c r="C20" s="11" t="s">
        <v>418</v>
      </c>
      <c r="D20" s="3" t="s">
        <v>312</v>
      </c>
      <c r="E20" s="12" t="s">
        <v>405</v>
      </c>
      <c r="F20" s="3" t="s">
        <v>153</v>
      </c>
      <c r="G20" s="42">
        <f>1637989-71908.39</f>
        <v>1566080.61</v>
      </c>
      <c r="H20" s="42"/>
      <c r="I20" s="66">
        <f>1206151.83+359928.78</f>
        <v>1566080.61</v>
      </c>
      <c r="J20" s="83"/>
      <c r="K20" s="88">
        <f t="shared" si="1"/>
        <v>1</v>
      </c>
    </row>
    <row r="21" spans="1:11" s="4" customFormat="1" ht="23.25" customHeight="1" x14ac:dyDescent="0.25">
      <c r="A21" s="89" t="s">
        <v>26</v>
      </c>
      <c r="B21" s="90"/>
      <c r="C21" s="11" t="s">
        <v>418</v>
      </c>
      <c r="D21" s="3" t="s">
        <v>312</v>
      </c>
      <c r="E21" s="12" t="s">
        <v>405</v>
      </c>
      <c r="F21" s="3" t="s">
        <v>27</v>
      </c>
      <c r="G21" s="42">
        <f>G22</f>
        <v>179599.43</v>
      </c>
      <c r="H21" s="42"/>
      <c r="I21" s="66">
        <f>I22</f>
        <v>179599.43</v>
      </c>
      <c r="J21" s="83"/>
      <c r="K21" s="88">
        <f t="shared" si="1"/>
        <v>1</v>
      </c>
    </row>
    <row r="22" spans="1:11" s="4" customFormat="1" ht="23.25" customHeight="1" x14ac:dyDescent="0.25">
      <c r="A22" s="89" t="s">
        <v>28</v>
      </c>
      <c r="B22" s="90"/>
      <c r="C22" s="11" t="s">
        <v>418</v>
      </c>
      <c r="D22" s="3" t="s">
        <v>312</v>
      </c>
      <c r="E22" s="12" t="s">
        <v>405</v>
      </c>
      <c r="F22" s="3" t="s">
        <v>29</v>
      </c>
      <c r="G22" s="42">
        <f>256197-73647.76-2949.81</f>
        <v>179599.43</v>
      </c>
      <c r="H22" s="42"/>
      <c r="I22" s="66">
        <f>44983.82+134615.61</f>
        <v>179599.43</v>
      </c>
      <c r="J22" s="83"/>
      <c r="K22" s="88">
        <f t="shared" si="1"/>
        <v>1</v>
      </c>
    </row>
    <row r="23" spans="1:11" s="4" customFormat="1" ht="15" customHeight="1" x14ac:dyDescent="0.25">
      <c r="A23" s="89" t="s">
        <v>44</v>
      </c>
      <c r="B23" s="90"/>
      <c r="C23" s="11" t="s">
        <v>418</v>
      </c>
      <c r="D23" s="3" t="s">
        <v>312</v>
      </c>
      <c r="E23" s="12" t="s">
        <v>405</v>
      </c>
      <c r="F23" s="3" t="s">
        <v>45</v>
      </c>
      <c r="G23" s="42">
        <f>G24</f>
        <v>5720</v>
      </c>
      <c r="H23" s="42"/>
      <c r="I23" s="66">
        <f>I24</f>
        <v>5720</v>
      </c>
      <c r="J23" s="83"/>
      <c r="K23" s="88">
        <f t="shared" si="1"/>
        <v>1</v>
      </c>
    </row>
    <row r="24" spans="1:11" s="4" customFormat="1" ht="15" customHeight="1" x14ac:dyDescent="0.25">
      <c r="A24" s="89" t="s">
        <v>46</v>
      </c>
      <c r="B24" s="90"/>
      <c r="C24" s="11" t="s">
        <v>418</v>
      </c>
      <c r="D24" s="3" t="s">
        <v>312</v>
      </c>
      <c r="E24" s="12" t="s">
        <v>405</v>
      </c>
      <c r="F24" s="3" t="s">
        <v>47</v>
      </c>
      <c r="G24" s="42">
        <f>10500-3780-1000</f>
        <v>5720</v>
      </c>
      <c r="H24" s="42"/>
      <c r="I24" s="66">
        <f>5720</f>
        <v>5720</v>
      </c>
      <c r="J24" s="83"/>
      <c r="K24" s="88">
        <f t="shared" si="1"/>
        <v>1</v>
      </c>
    </row>
    <row r="25" spans="1:11" s="4" customFormat="1" ht="23.25" customHeight="1" x14ac:dyDescent="0.25">
      <c r="A25" s="89" t="s">
        <v>315</v>
      </c>
      <c r="B25" s="90"/>
      <c r="C25" s="11" t="s">
        <v>418</v>
      </c>
      <c r="D25" s="3" t="s">
        <v>316</v>
      </c>
      <c r="E25" s="12" t="s">
        <v>408</v>
      </c>
      <c r="F25" s="6"/>
      <c r="G25" s="42">
        <f t="shared" ref="G25:J26" si="3">G26</f>
        <v>122344.32000000001</v>
      </c>
      <c r="H25" s="42">
        <f t="shared" si="3"/>
        <v>111333.33</v>
      </c>
      <c r="I25" s="66">
        <f t="shared" si="3"/>
        <v>122344.32000000001</v>
      </c>
      <c r="J25" s="83">
        <f t="shared" si="3"/>
        <v>111333.33</v>
      </c>
      <c r="K25" s="88">
        <f t="shared" si="1"/>
        <v>1</v>
      </c>
    </row>
    <row r="26" spans="1:11" s="4" customFormat="1" ht="23.25" customHeight="1" x14ac:dyDescent="0.25">
      <c r="A26" s="89" t="s">
        <v>26</v>
      </c>
      <c r="B26" s="90"/>
      <c r="C26" s="11" t="s">
        <v>418</v>
      </c>
      <c r="D26" s="3" t="s">
        <v>316</v>
      </c>
      <c r="E26" s="12" t="s">
        <v>408</v>
      </c>
      <c r="F26" s="3" t="s">
        <v>27</v>
      </c>
      <c r="G26" s="42">
        <f t="shared" si="3"/>
        <v>122344.32000000001</v>
      </c>
      <c r="H26" s="42">
        <f t="shared" si="3"/>
        <v>111333.33</v>
      </c>
      <c r="I26" s="66">
        <f t="shared" si="3"/>
        <v>122344.32000000001</v>
      </c>
      <c r="J26" s="83">
        <f t="shared" si="3"/>
        <v>111333.33</v>
      </c>
      <c r="K26" s="88">
        <f t="shared" si="1"/>
        <v>1</v>
      </c>
    </row>
    <row r="27" spans="1:11" s="4" customFormat="1" ht="23.25" customHeight="1" x14ac:dyDescent="0.25">
      <c r="A27" s="89" t="s">
        <v>28</v>
      </c>
      <c r="B27" s="90"/>
      <c r="C27" s="11" t="s">
        <v>418</v>
      </c>
      <c r="D27" s="3" t="s">
        <v>316</v>
      </c>
      <c r="E27" s="12" t="s">
        <v>408</v>
      </c>
      <c r="F27" s="3" t="s">
        <v>29</v>
      </c>
      <c r="G27" s="42">
        <f>122353.33-9.01</f>
        <v>122344.32000000001</v>
      </c>
      <c r="H27" s="42">
        <v>111333.33</v>
      </c>
      <c r="I27" s="66">
        <f>122353.33-9.01</f>
        <v>122344.32000000001</v>
      </c>
      <c r="J27" s="83">
        <v>111333.33</v>
      </c>
      <c r="K27" s="88">
        <f t="shared" si="1"/>
        <v>1</v>
      </c>
    </row>
    <row r="28" spans="1:11" s="4" customFormat="1" ht="23.25" customHeight="1" x14ac:dyDescent="0.25">
      <c r="A28" s="89" t="s">
        <v>313</v>
      </c>
      <c r="B28" s="90"/>
      <c r="C28" s="11" t="s">
        <v>418</v>
      </c>
      <c r="D28" s="3" t="s">
        <v>314</v>
      </c>
      <c r="E28" s="12" t="s">
        <v>407</v>
      </c>
      <c r="F28" s="6"/>
      <c r="G28" s="42">
        <f>G29</f>
        <v>0</v>
      </c>
      <c r="H28" s="42"/>
      <c r="I28" s="66">
        <f>I29</f>
        <v>0</v>
      </c>
      <c r="J28" s="83"/>
      <c r="K28" s="88">
        <v>0</v>
      </c>
    </row>
    <row r="29" spans="1:11" s="4" customFormat="1" ht="23.25" customHeight="1" x14ac:dyDescent="0.25">
      <c r="A29" s="89" t="s">
        <v>26</v>
      </c>
      <c r="B29" s="90"/>
      <c r="C29" s="11" t="s">
        <v>418</v>
      </c>
      <c r="D29" s="3" t="s">
        <v>314</v>
      </c>
      <c r="E29" s="12" t="s">
        <v>407</v>
      </c>
      <c r="F29" s="3" t="s">
        <v>27</v>
      </c>
      <c r="G29" s="42">
        <f>G30</f>
        <v>0</v>
      </c>
      <c r="H29" s="42"/>
      <c r="I29" s="66">
        <f>I30</f>
        <v>0</v>
      </c>
      <c r="J29" s="83"/>
      <c r="K29" s="88">
        <v>0</v>
      </c>
    </row>
    <row r="30" spans="1:11" s="4" customFormat="1" ht="23.25" customHeight="1" x14ac:dyDescent="0.25">
      <c r="A30" s="89" t="s">
        <v>28</v>
      </c>
      <c r="B30" s="90"/>
      <c r="C30" s="11" t="s">
        <v>418</v>
      </c>
      <c r="D30" s="3" t="s">
        <v>314</v>
      </c>
      <c r="E30" s="12" t="s">
        <v>407</v>
      </c>
      <c r="F30" s="3" t="s">
        <v>29</v>
      </c>
      <c r="G30" s="42">
        <f>60000-60000</f>
        <v>0</v>
      </c>
      <c r="H30" s="42"/>
      <c r="I30" s="66">
        <f>60000-60000</f>
        <v>0</v>
      </c>
      <c r="J30" s="83"/>
      <c r="K30" s="88">
        <v>0</v>
      </c>
    </row>
    <row r="31" spans="1:11" s="9" customFormat="1" ht="34.5" customHeight="1" x14ac:dyDescent="0.25">
      <c r="A31" s="91" t="s">
        <v>74</v>
      </c>
      <c r="B31" s="92"/>
      <c r="C31" s="64"/>
      <c r="D31" s="8" t="s">
        <v>75</v>
      </c>
      <c r="E31" s="8"/>
      <c r="F31" s="8"/>
      <c r="G31" s="41">
        <f>G32</f>
        <v>2480587.3899999997</v>
      </c>
      <c r="H31" s="42"/>
      <c r="I31" s="65">
        <f>I32</f>
        <v>2480587.39</v>
      </c>
      <c r="J31" s="83"/>
      <c r="K31" s="88">
        <f t="shared" si="1"/>
        <v>1.0000000000000002</v>
      </c>
    </row>
    <row r="32" spans="1:11" s="9" customFormat="1" ht="23.25" customHeight="1" x14ac:dyDescent="0.25">
      <c r="A32" s="91" t="s">
        <v>76</v>
      </c>
      <c r="B32" s="92"/>
      <c r="C32" s="64"/>
      <c r="D32" s="8" t="s">
        <v>77</v>
      </c>
      <c r="E32" s="8"/>
      <c r="F32" s="10"/>
      <c r="G32" s="41">
        <f>G33</f>
        <v>2480587.3899999997</v>
      </c>
      <c r="H32" s="42"/>
      <c r="I32" s="65">
        <f>I33</f>
        <v>2480587.39</v>
      </c>
      <c r="J32" s="83"/>
      <c r="K32" s="88">
        <f t="shared" si="1"/>
        <v>1.0000000000000002</v>
      </c>
    </row>
    <row r="33" spans="1:11" s="4" customFormat="1" ht="34.5" customHeight="1" x14ac:dyDescent="0.25">
      <c r="A33" s="89" t="s">
        <v>78</v>
      </c>
      <c r="B33" s="90"/>
      <c r="C33" s="11" t="s">
        <v>418</v>
      </c>
      <c r="D33" s="3" t="s">
        <v>79</v>
      </c>
      <c r="E33" s="12" t="s">
        <v>409</v>
      </c>
      <c r="F33" s="6"/>
      <c r="G33" s="42">
        <f>G34+G36+G38</f>
        <v>2480587.3899999997</v>
      </c>
      <c r="H33" s="42"/>
      <c r="I33" s="66">
        <f>I34+I36+I38</f>
        <v>2480587.39</v>
      </c>
      <c r="J33" s="83"/>
      <c r="K33" s="88">
        <f t="shared" si="1"/>
        <v>1.0000000000000002</v>
      </c>
    </row>
    <row r="34" spans="1:11" s="4" customFormat="1" ht="45.75" customHeight="1" x14ac:dyDescent="0.25">
      <c r="A34" s="89" t="s">
        <v>14</v>
      </c>
      <c r="B34" s="90"/>
      <c r="C34" s="11" t="s">
        <v>418</v>
      </c>
      <c r="D34" s="3" t="s">
        <v>79</v>
      </c>
      <c r="E34" s="12" t="s">
        <v>409</v>
      </c>
      <c r="F34" s="3" t="s">
        <v>15</v>
      </c>
      <c r="G34" s="42">
        <f>G35</f>
        <v>1466310.25</v>
      </c>
      <c r="H34" s="42"/>
      <c r="I34" s="66">
        <f>I35</f>
        <v>1466310.25</v>
      </c>
      <c r="J34" s="83"/>
      <c r="K34" s="88">
        <f t="shared" si="1"/>
        <v>1</v>
      </c>
    </row>
    <row r="35" spans="1:11" s="4" customFormat="1" ht="15" customHeight="1" x14ac:dyDescent="0.25">
      <c r="A35" s="89" t="s">
        <v>152</v>
      </c>
      <c r="B35" s="90"/>
      <c r="C35" s="11" t="s">
        <v>418</v>
      </c>
      <c r="D35" s="3" t="s">
        <v>79</v>
      </c>
      <c r="E35" s="12" t="s">
        <v>409</v>
      </c>
      <c r="F35" s="3" t="s">
        <v>153</v>
      </c>
      <c r="G35" s="42">
        <f>136710+1555022+469616.64-695038.39</f>
        <v>1466310.25</v>
      </c>
      <c r="H35" s="42"/>
      <c r="I35" s="66">
        <f>1134980.02+331330.23</f>
        <v>1466310.25</v>
      </c>
      <c r="J35" s="83"/>
      <c r="K35" s="88">
        <f t="shared" si="1"/>
        <v>1</v>
      </c>
    </row>
    <row r="36" spans="1:11" s="4" customFormat="1" ht="23.25" customHeight="1" x14ac:dyDescent="0.25">
      <c r="A36" s="89" t="s">
        <v>26</v>
      </c>
      <c r="B36" s="90"/>
      <c r="C36" s="11" t="s">
        <v>418</v>
      </c>
      <c r="D36" s="3" t="s">
        <v>79</v>
      </c>
      <c r="E36" s="12" t="s">
        <v>409</v>
      </c>
      <c r="F36" s="3" t="s">
        <v>27</v>
      </c>
      <c r="G36" s="42">
        <f>G37</f>
        <v>1014277.1399999999</v>
      </c>
      <c r="H36" s="42"/>
      <c r="I36" s="66">
        <f>I37</f>
        <v>1014277.14</v>
      </c>
      <c r="J36" s="83"/>
      <c r="K36" s="88">
        <f t="shared" si="1"/>
        <v>1.0000000000000002</v>
      </c>
    </row>
    <row r="37" spans="1:11" s="4" customFormat="1" ht="23.25" customHeight="1" x14ac:dyDescent="0.25">
      <c r="A37" s="89" t="s">
        <v>28</v>
      </c>
      <c r="B37" s="90"/>
      <c r="C37" s="11" t="s">
        <v>418</v>
      </c>
      <c r="D37" s="3" t="s">
        <v>79</v>
      </c>
      <c r="E37" s="12" t="s">
        <v>409</v>
      </c>
      <c r="F37" s="3" t="s">
        <v>29</v>
      </c>
      <c r="G37" s="42">
        <f>78000+18000+17910+80000+354381.36+379500+237900+71349+111611-364374.22+30000</f>
        <v>1014277.1399999999</v>
      </c>
      <c r="H37" s="42"/>
      <c r="I37" s="66">
        <f>118232.33+896044.81</f>
        <v>1014277.14</v>
      </c>
      <c r="J37" s="83"/>
      <c r="K37" s="88">
        <f t="shared" si="1"/>
        <v>1.0000000000000002</v>
      </c>
    </row>
    <row r="38" spans="1:11" s="4" customFormat="1" ht="15" customHeight="1" x14ac:dyDescent="0.25">
      <c r="A38" s="89" t="s">
        <v>44</v>
      </c>
      <c r="B38" s="90"/>
      <c r="C38" s="11" t="s">
        <v>418</v>
      </c>
      <c r="D38" s="3" t="s">
        <v>79</v>
      </c>
      <c r="E38" s="12" t="s">
        <v>409</v>
      </c>
      <c r="F38" s="3" t="s">
        <v>45</v>
      </c>
      <c r="G38" s="42">
        <f>G39</f>
        <v>0</v>
      </c>
      <c r="H38" s="42"/>
      <c r="I38" s="66">
        <f>I39</f>
        <v>0</v>
      </c>
      <c r="J38" s="83"/>
      <c r="K38" s="88">
        <v>0</v>
      </c>
    </row>
    <row r="39" spans="1:11" s="4" customFormat="1" ht="15" customHeight="1" x14ac:dyDescent="0.25">
      <c r="A39" s="89" t="s">
        <v>46</v>
      </c>
      <c r="B39" s="90"/>
      <c r="C39" s="11" t="s">
        <v>418</v>
      </c>
      <c r="D39" s="3" t="s">
        <v>79</v>
      </c>
      <c r="E39" s="12" t="s">
        <v>409</v>
      </c>
      <c r="F39" s="3" t="s">
        <v>47</v>
      </c>
      <c r="G39" s="42">
        <f>4000+30000-2000-2000-30000</f>
        <v>0</v>
      </c>
      <c r="H39" s="42"/>
      <c r="I39" s="66">
        <v>0</v>
      </c>
      <c r="J39" s="83"/>
      <c r="K39" s="88">
        <v>0</v>
      </c>
    </row>
    <row r="40" spans="1:11" s="9" customFormat="1" ht="15" customHeight="1" x14ac:dyDescent="0.25">
      <c r="A40" s="91" t="s">
        <v>84</v>
      </c>
      <c r="B40" s="92"/>
      <c r="C40" s="64"/>
      <c r="D40" s="8" t="s">
        <v>85</v>
      </c>
      <c r="E40" s="8"/>
      <c r="F40" s="8"/>
      <c r="G40" s="41">
        <f>G41+G45</f>
        <v>772544.99999999988</v>
      </c>
      <c r="H40" s="43">
        <f>H45</f>
        <v>768999.99999999988</v>
      </c>
      <c r="I40" s="65">
        <f>I41+I45</f>
        <v>772544.99999999988</v>
      </c>
      <c r="J40" s="81">
        <f>J45</f>
        <v>768999.99999999988</v>
      </c>
      <c r="K40" s="88">
        <f t="shared" si="1"/>
        <v>1</v>
      </c>
    </row>
    <row r="41" spans="1:11" s="9" customFormat="1" ht="34.5" customHeight="1" x14ac:dyDescent="0.25">
      <c r="A41" s="91" t="s">
        <v>86</v>
      </c>
      <c r="B41" s="92"/>
      <c r="C41" s="64"/>
      <c r="D41" s="8" t="s">
        <v>87</v>
      </c>
      <c r="E41" s="8"/>
      <c r="F41" s="10"/>
      <c r="G41" s="41">
        <f>G42</f>
        <v>3545</v>
      </c>
      <c r="H41" s="42"/>
      <c r="I41" s="65">
        <f>I42</f>
        <v>3545</v>
      </c>
      <c r="J41" s="83"/>
      <c r="K41" s="88">
        <f t="shared" si="1"/>
        <v>1</v>
      </c>
    </row>
    <row r="42" spans="1:11" s="4" customFormat="1" ht="23.25" customHeight="1" x14ac:dyDescent="0.25">
      <c r="A42" s="89" t="s">
        <v>88</v>
      </c>
      <c r="B42" s="90"/>
      <c r="C42" s="11" t="s">
        <v>419</v>
      </c>
      <c r="D42" s="3" t="s">
        <v>89</v>
      </c>
      <c r="E42" s="12" t="s">
        <v>410</v>
      </c>
      <c r="F42" s="6"/>
      <c r="G42" s="42">
        <f>G43</f>
        <v>3545</v>
      </c>
      <c r="H42" s="42"/>
      <c r="I42" s="66">
        <f>I43</f>
        <v>3545</v>
      </c>
      <c r="J42" s="83"/>
      <c r="K42" s="88">
        <f t="shared" si="1"/>
        <v>1</v>
      </c>
    </row>
    <row r="43" spans="1:11" s="4" customFormat="1" ht="23.25" customHeight="1" x14ac:dyDescent="0.25">
      <c r="A43" s="89" t="s">
        <v>26</v>
      </c>
      <c r="B43" s="90"/>
      <c r="C43" s="11" t="s">
        <v>419</v>
      </c>
      <c r="D43" s="3" t="s">
        <v>89</v>
      </c>
      <c r="E43" s="12" t="s">
        <v>410</v>
      </c>
      <c r="F43" s="3" t="s">
        <v>27</v>
      </c>
      <c r="G43" s="42">
        <f>G44</f>
        <v>3545</v>
      </c>
      <c r="H43" s="42"/>
      <c r="I43" s="66">
        <f>I44</f>
        <v>3545</v>
      </c>
      <c r="J43" s="83"/>
      <c r="K43" s="88">
        <f t="shared" si="1"/>
        <v>1</v>
      </c>
    </row>
    <row r="44" spans="1:11" s="4" customFormat="1" ht="23.25" customHeight="1" x14ac:dyDescent="0.25">
      <c r="A44" s="89" t="s">
        <v>28</v>
      </c>
      <c r="B44" s="90"/>
      <c r="C44" s="11" t="s">
        <v>419</v>
      </c>
      <c r="D44" s="3" t="s">
        <v>89</v>
      </c>
      <c r="E44" s="12" t="s">
        <v>410</v>
      </c>
      <c r="F44" s="3" t="s">
        <v>29</v>
      </c>
      <c r="G44" s="42">
        <f>5000-1455</f>
        <v>3545</v>
      </c>
      <c r="H44" s="42"/>
      <c r="I44" s="66">
        <f>5000-1455</f>
        <v>3545</v>
      </c>
      <c r="J44" s="83"/>
      <c r="K44" s="88">
        <f t="shared" si="1"/>
        <v>1</v>
      </c>
    </row>
    <row r="45" spans="1:11" s="9" customFormat="1" ht="55.5" customHeight="1" x14ac:dyDescent="0.25">
      <c r="A45" s="91" t="s">
        <v>90</v>
      </c>
      <c r="B45" s="92"/>
      <c r="C45" s="64"/>
      <c r="D45" s="8" t="s">
        <v>91</v>
      </c>
      <c r="E45" s="8"/>
      <c r="F45" s="10"/>
      <c r="G45" s="41">
        <f>G46</f>
        <v>768999.99999999988</v>
      </c>
      <c r="H45" s="41">
        <f>H46</f>
        <v>768999.99999999988</v>
      </c>
      <c r="I45" s="65">
        <f>I46</f>
        <v>768999.99999999988</v>
      </c>
      <c r="J45" s="82">
        <f>J46</f>
        <v>768999.99999999988</v>
      </c>
      <c r="K45" s="88">
        <f t="shared" si="1"/>
        <v>1</v>
      </c>
    </row>
    <row r="46" spans="1:11" s="4" customFormat="1" ht="45.75" customHeight="1" x14ac:dyDescent="0.25">
      <c r="A46" s="89" t="s">
        <v>92</v>
      </c>
      <c r="B46" s="90"/>
      <c r="C46" s="11" t="s">
        <v>419</v>
      </c>
      <c r="D46" s="3" t="s">
        <v>93</v>
      </c>
      <c r="E46" s="12" t="s">
        <v>411</v>
      </c>
      <c r="F46" s="6"/>
      <c r="G46" s="42">
        <f>G47+G49</f>
        <v>768999.99999999988</v>
      </c>
      <c r="H46" s="42">
        <f>H47+H49</f>
        <v>768999.99999999988</v>
      </c>
      <c r="I46" s="66">
        <f>I47+I49</f>
        <v>768999.99999999988</v>
      </c>
      <c r="J46" s="83">
        <f>J47+J49</f>
        <v>768999.99999999988</v>
      </c>
      <c r="K46" s="88">
        <f t="shared" si="1"/>
        <v>1</v>
      </c>
    </row>
    <row r="47" spans="1:11" s="4" customFormat="1" ht="45.75" customHeight="1" x14ac:dyDescent="0.25">
      <c r="A47" s="89" t="s">
        <v>14</v>
      </c>
      <c r="B47" s="90"/>
      <c r="C47" s="11" t="s">
        <v>419</v>
      </c>
      <c r="D47" s="3" t="s">
        <v>93</v>
      </c>
      <c r="E47" s="12" t="s">
        <v>411</v>
      </c>
      <c r="F47" s="3" t="s">
        <v>15</v>
      </c>
      <c r="G47" s="42">
        <f>G48</f>
        <v>745833.41999999993</v>
      </c>
      <c r="H47" s="42">
        <f>H48</f>
        <v>745833.41999999993</v>
      </c>
      <c r="I47" s="66">
        <f>I48</f>
        <v>745833.41999999993</v>
      </c>
      <c r="J47" s="83">
        <f>J48</f>
        <v>745833.41999999993</v>
      </c>
      <c r="K47" s="88">
        <f t="shared" si="1"/>
        <v>1</v>
      </c>
    </row>
    <row r="48" spans="1:11" s="4" customFormat="1" ht="23.25" customHeight="1" x14ac:dyDescent="0.25">
      <c r="A48" s="89" t="s">
        <v>16</v>
      </c>
      <c r="B48" s="90"/>
      <c r="C48" s="11" t="s">
        <v>419</v>
      </c>
      <c r="D48" s="3" t="s">
        <v>93</v>
      </c>
      <c r="E48" s="12" t="s">
        <v>411</v>
      </c>
      <c r="F48" s="3" t="s">
        <v>17</v>
      </c>
      <c r="G48" s="42">
        <f>735581+23996.44-4000-9744.02</f>
        <v>745833.41999999993</v>
      </c>
      <c r="H48" s="42">
        <f>G48</f>
        <v>745833.41999999993</v>
      </c>
      <c r="I48" s="66">
        <f>735581+23996.44-4000-9744.02</f>
        <v>745833.41999999993</v>
      </c>
      <c r="J48" s="83">
        <f>I48</f>
        <v>745833.41999999993</v>
      </c>
      <c r="K48" s="88">
        <f t="shared" si="1"/>
        <v>1</v>
      </c>
    </row>
    <row r="49" spans="1:11" s="4" customFormat="1" ht="23.25" customHeight="1" x14ac:dyDescent="0.25">
      <c r="A49" s="89" t="s">
        <v>26</v>
      </c>
      <c r="B49" s="90"/>
      <c r="C49" s="11" t="s">
        <v>419</v>
      </c>
      <c r="D49" s="3" t="s">
        <v>93</v>
      </c>
      <c r="E49" s="12" t="s">
        <v>411</v>
      </c>
      <c r="F49" s="3" t="s">
        <v>27</v>
      </c>
      <c r="G49" s="42">
        <f>G50</f>
        <v>23166.58</v>
      </c>
      <c r="H49" s="42">
        <f>H50</f>
        <v>23166.58</v>
      </c>
      <c r="I49" s="66">
        <f>I50</f>
        <v>23166.58</v>
      </c>
      <c r="J49" s="83">
        <f>J50</f>
        <v>23166.58</v>
      </c>
      <c r="K49" s="88">
        <f t="shared" si="1"/>
        <v>1</v>
      </c>
    </row>
    <row r="50" spans="1:11" s="4" customFormat="1" ht="23.25" customHeight="1" x14ac:dyDescent="0.25">
      <c r="A50" s="89" t="s">
        <v>28</v>
      </c>
      <c r="B50" s="90"/>
      <c r="C50" s="11" t="s">
        <v>419</v>
      </c>
      <c r="D50" s="3" t="s">
        <v>93</v>
      </c>
      <c r="E50" s="12" t="s">
        <v>411</v>
      </c>
      <c r="F50" s="3" t="s">
        <v>29</v>
      </c>
      <c r="G50" s="42">
        <f>33419-8500-21-1731.42</f>
        <v>23166.58</v>
      </c>
      <c r="H50" s="42">
        <f>G50</f>
        <v>23166.58</v>
      </c>
      <c r="I50" s="66">
        <f>33419-8500-21-1731.42</f>
        <v>23166.58</v>
      </c>
      <c r="J50" s="83">
        <f>I50</f>
        <v>23166.58</v>
      </c>
      <c r="K50" s="88">
        <f t="shared" si="1"/>
        <v>1</v>
      </c>
    </row>
    <row r="51" spans="1:11" s="9" customFormat="1" ht="15" customHeight="1" x14ac:dyDescent="0.25">
      <c r="A51" s="91" t="s">
        <v>8</v>
      </c>
      <c r="B51" s="92"/>
      <c r="C51" s="64"/>
      <c r="D51" s="8" t="s">
        <v>317</v>
      </c>
      <c r="E51" s="8"/>
      <c r="F51" s="8"/>
      <c r="G51" s="41">
        <f>G52</f>
        <v>333000</v>
      </c>
      <c r="H51" s="42"/>
      <c r="I51" s="65">
        <f>I52</f>
        <v>333000</v>
      </c>
      <c r="J51" s="83"/>
      <c r="K51" s="88">
        <f t="shared" si="1"/>
        <v>1</v>
      </c>
    </row>
    <row r="52" spans="1:11" s="9" customFormat="1" ht="36" customHeight="1" x14ac:dyDescent="0.25">
      <c r="A52" s="91" t="s">
        <v>10</v>
      </c>
      <c r="B52" s="92"/>
      <c r="C52" s="64"/>
      <c r="D52" s="8" t="s">
        <v>318</v>
      </c>
      <c r="E52" s="8"/>
      <c r="F52" s="10"/>
      <c r="G52" s="41">
        <f>G53</f>
        <v>333000</v>
      </c>
      <c r="H52" s="42"/>
      <c r="I52" s="65">
        <f>I53</f>
        <v>333000</v>
      </c>
      <c r="J52" s="83"/>
      <c r="K52" s="88">
        <f t="shared" si="1"/>
        <v>1</v>
      </c>
    </row>
    <row r="53" spans="1:11" s="4" customFormat="1" ht="15" customHeight="1" x14ac:dyDescent="0.25">
      <c r="A53" s="89" t="s">
        <v>319</v>
      </c>
      <c r="B53" s="90"/>
      <c r="C53" s="11" t="s">
        <v>418</v>
      </c>
      <c r="D53" s="3" t="s">
        <v>320</v>
      </c>
      <c r="E53" s="12" t="s">
        <v>412</v>
      </c>
      <c r="F53" s="6"/>
      <c r="G53" s="42">
        <f>G54</f>
        <v>333000</v>
      </c>
      <c r="H53" s="42"/>
      <c r="I53" s="66">
        <f>I54</f>
        <v>333000</v>
      </c>
      <c r="J53" s="83"/>
      <c r="K53" s="88">
        <f t="shared" si="1"/>
        <v>1</v>
      </c>
    </row>
    <row r="54" spans="1:11" s="4" customFormat="1" ht="23.25" customHeight="1" x14ac:dyDescent="0.25">
      <c r="A54" s="89" t="s">
        <v>26</v>
      </c>
      <c r="B54" s="90"/>
      <c r="C54" s="11" t="s">
        <v>418</v>
      </c>
      <c r="D54" s="3" t="s">
        <v>320</v>
      </c>
      <c r="E54" s="12" t="s">
        <v>412</v>
      </c>
      <c r="F54" s="3" t="s">
        <v>27</v>
      </c>
      <c r="G54" s="42">
        <f>G55</f>
        <v>333000</v>
      </c>
      <c r="H54" s="42"/>
      <c r="I54" s="66">
        <f>I55</f>
        <v>333000</v>
      </c>
      <c r="J54" s="83"/>
      <c r="K54" s="88">
        <f t="shared" si="1"/>
        <v>1</v>
      </c>
    </row>
    <row r="55" spans="1:11" s="4" customFormat="1" ht="23.25" customHeight="1" x14ac:dyDescent="0.25">
      <c r="A55" s="89" t="s">
        <v>28</v>
      </c>
      <c r="B55" s="90"/>
      <c r="C55" s="11" t="s">
        <v>418</v>
      </c>
      <c r="D55" s="3" t="s">
        <v>320</v>
      </c>
      <c r="E55" s="12" t="s">
        <v>412</v>
      </c>
      <c r="F55" s="3" t="s">
        <v>29</v>
      </c>
      <c r="G55" s="42">
        <f>756000-139000-199000-85000</f>
        <v>333000</v>
      </c>
      <c r="H55" s="42"/>
      <c r="I55" s="66">
        <f>756000-139000-199000-85000</f>
        <v>333000</v>
      </c>
      <c r="J55" s="83"/>
      <c r="K55" s="88">
        <f t="shared" si="1"/>
        <v>1</v>
      </c>
    </row>
    <row r="56" spans="1:11" s="4" customFormat="1" ht="15" customHeight="1" x14ac:dyDescent="0.25">
      <c r="A56" s="93" t="s">
        <v>94</v>
      </c>
      <c r="B56" s="94"/>
      <c r="C56" s="63"/>
      <c r="D56" s="7" t="s">
        <v>95</v>
      </c>
      <c r="E56" s="7"/>
      <c r="F56" s="7"/>
      <c r="G56" s="43">
        <f>G57+G78+G110</f>
        <v>93444591.979999989</v>
      </c>
      <c r="H56" s="41">
        <f>H57+H78+H110</f>
        <v>50475963.530000001</v>
      </c>
      <c r="I56" s="67">
        <f>I57+I78+I110</f>
        <v>92924657.189999998</v>
      </c>
      <c r="J56" s="82">
        <f>J57+J78+J110</f>
        <v>50025883.640000001</v>
      </c>
      <c r="K56" s="88">
        <f t="shared" si="1"/>
        <v>0.99443590282772842</v>
      </c>
    </row>
    <row r="57" spans="1:11" s="9" customFormat="1" ht="15" customHeight="1" x14ac:dyDescent="0.25">
      <c r="A57" s="91" t="s">
        <v>96</v>
      </c>
      <c r="B57" s="92"/>
      <c r="C57" s="64"/>
      <c r="D57" s="8" t="s">
        <v>97</v>
      </c>
      <c r="E57" s="8"/>
      <c r="F57" s="8"/>
      <c r="G57" s="41">
        <f>G58</f>
        <v>32525353.890000001</v>
      </c>
      <c r="H57" s="41">
        <f>H58</f>
        <v>19386000</v>
      </c>
      <c r="I57" s="65">
        <f>I58</f>
        <v>32297611.009999998</v>
      </c>
      <c r="J57" s="82">
        <f>J58</f>
        <v>19169852.879999999</v>
      </c>
      <c r="K57" s="88">
        <f t="shared" si="1"/>
        <v>0.99299798917576043</v>
      </c>
    </row>
    <row r="58" spans="1:11" s="9" customFormat="1" ht="48.75" customHeight="1" x14ac:dyDescent="0.25">
      <c r="A58" s="91" t="s">
        <v>98</v>
      </c>
      <c r="B58" s="92"/>
      <c r="C58" s="64"/>
      <c r="D58" s="8" t="s">
        <v>99</v>
      </c>
      <c r="E58" s="8"/>
      <c r="F58" s="10"/>
      <c r="G58" s="41">
        <f>G59+G66+G71</f>
        <v>32525353.890000001</v>
      </c>
      <c r="H58" s="41">
        <f>H66+H71</f>
        <v>19386000</v>
      </c>
      <c r="I58" s="65">
        <f>I59+I66+I71</f>
        <v>32297611.009999998</v>
      </c>
      <c r="J58" s="82">
        <f>J66+J71</f>
        <v>19169852.879999999</v>
      </c>
      <c r="K58" s="88">
        <f t="shared" si="1"/>
        <v>0.99299798917576043</v>
      </c>
    </row>
    <row r="59" spans="1:11" s="4" customFormat="1" ht="34.5" customHeight="1" x14ac:dyDescent="0.25">
      <c r="A59" s="89" t="s">
        <v>269</v>
      </c>
      <c r="B59" s="90"/>
      <c r="C59" s="11" t="s">
        <v>420</v>
      </c>
      <c r="D59" s="3" t="s">
        <v>270</v>
      </c>
      <c r="E59" s="12" t="s">
        <v>414</v>
      </c>
      <c r="F59" s="6"/>
      <c r="G59" s="42">
        <f>G60+G62+G64</f>
        <v>13139353.890000001</v>
      </c>
      <c r="H59" s="42"/>
      <c r="I59" s="66">
        <f>I60+I62+I64</f>
        <v>13127758.129999999</v>
      </c>
      <c r="J59" s="83"/>
      <c r="K59" s="88">
        <f t="shared" si="1"/>
        <v>0.9991174786753535</v>
      </c>
    </row>
    <row r="60" spans="1:11" s="4" customFormat="1" ht="45.75" customHeight="1" x14ac:dyDescent="0.25">
      <c r="A60" s="89" t="s">
        <v>14</v>
      </c>
      <c r="B60" s="90"/>
      <c r="C60" s="11" t="s">
        <v>420</v>
      </c>
      <c r="D60" s="3" t="s">
        <v>270</v>
      </c>
      <c r="E60" s="12" t="s">
        <v>414</v>
      </c>
      <c r="F60" s="3" t="s">
        <v>15</v>
      </c>
      <c r="G60" s="42">
        <f>G61</f>
        <v>5849906.6299999999</v>
      </c>
      <c r="H60" s="42"/>
      <c r="I60" s="66">
        <f>I61</f>
        <v>5849178.4500000002</v>
      </c>
      <c r="J60" s="83"/>
      <c r="K60" s="88">
        <f t="shared" si="1"/>
        <v>0.99987552279958358</v>
      </c>
    </row>
    <row r="61" spans="1:11" s="4" customFormat="1" ht="15" customHeight="1" x14ac:dyDescent="0.25">
      <c r="A61" s="89" t="s">
        <v>152</v>
      </c>
      <c r="B61" s="90"/>
      <c r="C61" s="11" t="s">
        <v>420</v>
      </c>
      <c r="D61" s="3" t="s">
        <v>270</v>
      </c>
      <c r="E61" s="12" t="s">
        <v>414</v>
      </c>
      <c r="F61" s="3" t="s">
        <v>153</v>
      </c>
      <c r="G61" s="42">
        <f>5941490-65345.71-8100-18137.66</f>
        <v>5849906.6299999999</v>
      </c>
      <c r="H61" s="42"/>
      <c r="I61" s="66">
        <f>4276157.21+200+1572821.24</f>
        <v>5849178.4500000002</v>
      </c>
      <c r="J61" s="83"/>
      <c r="K61" s="88">
        <f t="shared" si="1"/>
        <v>0.99987552279958358</v>
      </c>
    </row>
    <row r="62" spans="1:11" s="4" customFormat="1" ht="23.25" customHeight="1" x14ac:dyDescent="0.25">
      <c r="A62" s="89" t="s">
        <v>26</v>
      </c>
      <c r="B62" s="90"/>
      <c r="C62" s="11" t="s">
        <v>420</v>
      </c>
      <c r="D62" s="3" t="s">
        <v>270</v>
      </c>
      <c r="E62" s="12" t="s">
        <v>414</v>
      </c>
      <c r="F62" s="3" t="s">
        <v>27</v>
      </c>
      <c r="G62" s="42">
        <f>G63</f>
        <v>7169312.2400000002</v>
      </c>
      <c r="H62" s="42"/>
      <c r="I62" s="66">
        <f>I63</f>
        <v>7158444.6600000001</v>
      </c>
      <c r="J62" s="83"/>
      <c r="K62" s="88">
        <f t="shared" si="1"/>
        <v>0.99848415306291638</v>
      </c>
    </row>
    <row r="63" spans="1:11" s="4" customFormat="1" ht="23.25" customHeight="1" x14ac:dyDescent="0.25">
      <c r="A63" s="89" t="s">
        <v>28</v>
      </c>
      <c r="B63" s="90"/>
      <c r="C63" s="11" t="s">
        <v>420</v>
      </c>
      <c r="D63" s="3" t="s">
        <v>270</v>
      </c>
      <c r="E63" s="12" t="s">
        <v>414</v>
      </c>
      <c r="F63" s="3" t="s">
        <v>29</v>
      </c>
      <c r="G63" s="42">
        <f>8485560.01-595520-720727.77</f>
        <v>7169312.2400000002</v>
      </c>
      <c r="H63" s="42"/>
      <c r="I63" s="66">
        <f>568380.69+6590063.97</f>
        <v>7158444.6600000001</v>
      </c>
      <c r="J63" s="83"/>
      <c r="K63" s="88">
        <f t="shared" si="1"/>
        <v>0.99848415306291638</v>
      </c>
    </row>
    <row r="64" spans="1:11" s="4" customFormat="1" ht="15" customHeight="1" x14ac:dyDescent="0.25">
      <c r="A64" s="89" t="s">
        <v>44</v>
      </c>
      <c r="B64" s="90"/>
      <c r="C64" s="11" t="s">
        <v>420</v>
      </c>
      <c r="D64" s="3" t="s">
        <v>270</v>
      </c>
      <c r="E64" s="12" t="s">
        <v>414</v>
      </c>
      <c r="F64" s="3" t="s">
        <v>45</v>
      </c>
      <c r="G64" s="42">
        <f>G65</f>
        <v>120135.02</v>
      </c>
      <c r="H64" s="42"/>
      <c r="I64" s="66">
        <f>I65</f>
        <v>120135.02</v>
      </c>
      <c r="J64" s="83"/>
      <c r="K64" s="88">
        <f t="shared" si="1"/>
        <v>1</v>
      </c>
    </row>
    <row r="65" spans="1:11" s="4" customFormat="1" ht="15" customHeight="1" x14ac:dyDescent="0.25">
      <c r="A65" s="89" t="s">
        <v>46</v>
      </c>
      <c r="B65" s="90"/>
      <c r="C65" s="11" t="s">
        <v>420</v>
      </c>
      <c r="D65" s="3" t="s">
        <v>270</v>
      </c>
      <c r="E65" s="12" t="s">
        <v>414</v>
      </c>
      <c r="F65" s="3" t="s">
        <v>47</v>
      </c>
      <c r="G65" s="42">
        <f>235000-114864.98</f>
        <v>120135.02</v>
      </c>
      <c r="H65" s="42"/>
      <c r="I65" s="66">
        <f>120085+50.02</f>
        <v>120135.02</v>
      </c>
      <c r="J65" s="83"/>
      <c r="K65" s="88">
        <f t="shared" si="1"/>
        <v>1</v>
      </c>
    </row>
    <row r="66" spans="1:11" s="4" customFormat="1" ht="90.75" customHeight="1" x14ac:dyDescent="0.25">
      <c r="A66" s="89" t="s">
        <v>271</v>
      </c>
      <c r="B66" s="90"/>
      <c r="C66" s="11" t="s">
        <v>420</v>
      </c>
      <c r="D66" s="3" t="s">
        <v>272</v>
      </c>
      <c r="E66" s="12" t="s">
        <v>415</v>
      </c>
      <c r="F66" s="6"/>
      <c r="G66" s="42">
        <f>G67+G69</f>
        <v>18225000</v>
      </c>
      <c r="H66" s="42">
        <f>H67+H69</f>
        <v>18225000</v>
      </c>
      <c r="I66" s="66">
        <f>I67+I69</f>
        <v>18181000</v>
      </c>
      <c r="J66" s="83">
        <f>J67+J69</f>
        <v>18181000</v>
      </c>
      <c r="K66" s="88">
        <f t="shared" si="1"/>
        <v>0.9975857338820302</v>
      </c>
    </row>
    <row r="67" spans="1:11" s="4" customFormat="1" ht="45.75" customHeight="1" x14ac:dyDescent="0.25">
      <c r="A67" s="89" t="s">
        <v>14</v>
      </c>
      <c r="B67" s="90"/>
      <c r="C67" s="11" t="s">
        <v>420</v>
      </c>
      <c r="D67" s="3" t="s">
        <v>272</v>
      </c>
      <c r="E67" s="12" t="s">
        <v>415</v>
      </c>
      <c r="F67" s="3" t="s">
        <v>15</v>
      </c>
      <c r="G67" s="42">
        <f>G68</f>
        <v>17931000</v>
      </c>
      <c r="H67" s="42">
        <f>H68</f>
        <v>17931000</v>
      </c>
      <c r="I67" s="66">
        <f>I68</f>
        <v>17931000</v>
      </c>
      <c r="J67" s="83">
        <f>J68</f>
        <v>17931000</v>
      </c>
      <c r="K67" s="88">
        <f t="shared" si="1"/>
        <v>1</v>
      </c>
    </row>
    <row r="68" spans="1:11" s="4" customFormat="1" ht="15" customHeight="1" x14ac:dyDescent="0.25">
      <c r="A68" s="89" t="s">
        <v>152</v>
      </c>
      <c r="B68" s="90"/>
      <c r="C68" s="11" t="s">
        <v>420</v>
      </c>
      <c r="D68" s="3" t="s">
        <v>272</v>
      </c>
      <c r="E68" s="12" t="s">
        <v>415</v>
      </c>
      <c r="F68" s="3" t="s">
        <v>153</v>
      </c>
      <c r="G68" s="42">
        <f>19802000-1839000-32000</f>
        <v>17931000</v>
      </c>
      <c r="H68" s="42">
        <f>G68</f>
        <v>17931000</v>
      </c>
      <c r="I68" s="66">
        <f>13288412.34+4642587.66</f>
        <v>17931000</v>
      </c>
      <c r="J68" s="83">
        <f>I68</f>
        <v>17931000</v>
      </c>
      <c r="K68" s="88">
        <f t="shared" si="1"/>
        <v>1</v>
      </c>
    </row>
    <row r="69" spans="1:11" s="4" customFormat="1" ht="23.25" customHeight="1" x14ac:dyDescent="0.25">
      <c r="A69" s="89" t="s">
        <v>26</v>
      </c>
      <c r="B69" s="90"/>
      <c r="C69" s="11" t="s">
        <v>420</v>
      </c>
      <c r="D69" s="3" t="s">
        <v>272</v>
      </c>
      <c r="E69" s="12" t="s">
        <v>415</v>
      </c>
      <c r="F69" s="3" t="s">
        <v>27</v>
      </c>
      <c r="G69" s="42">
        <f>G70</f>
        <v>294000</v>
      </c>
      <c r="H69" s="42">
        <f>H70</f>
        <v>294000</v>
      </c>
      <c r="I69" s="66">
        <f>I70</f>
        <v>250000</v>
      </c>
      <c r="J69" s="83">
        <f>J70</f>
        <v>250000</v>
      </c>
      <c r="K69" s="88">
        <f t="shared" si="1"/>
        <v>0.85034013605442171</v>
      </c>
    </row>
    <row r="70" spans="1:11" s="4" customFormat="1" ht="23.25" customHeight="1" x14ac:dyDescent="0.25">
      <c r="A70" s="89" t="s">
        <v>28</v>
      </c>
      <c r="B70" s="90"/>
      <c r="C70" s="11" t="s">
        <v>420</v>
      </c>
      <c r="D70" s="3" t="s">
        <v>272</v>
      </c>
      <c r="E70" s="12" t="s">
        <v>415</v>
      </c>
      <c r="F70" s="3" t="s">
        <v>29</v>
      </c>
      <c r="G70" s="42">
        <f>327000-30000-3000</f>
        <v>294000</v>
      </c>
      <c r="H70" s="42">
        <f>G70</f>
        <v>294000</v>
      </c>
      <c r="I70" s="66">
        <v>250000</v>
      </c>
      <c r="J70" s="83">
        <f>I70</f>
        <v>250000</v>
      </c>
      <c r="K70" s="88">
        <f t="shared" si="1"/>
        <v>0.85034013605442171</v>
      </c>
    </row>
    <row r="71" spans="1:11" s="4" customFormat="1" ht="45.75" customHeight="1" x14ac:dyDescent="0.25">
      <c r="A71" s="89" t="s">
        <v>100</v>
      </c>
      <c r="B71" s="90"/>
      <c r="C71" s="62"/>
      <c r="D71" s="3" t="s">
        <v>101</v>
      </c>
      <c r="E71" s="3"/>
      <c r="F71" s="6"/>
      <c r="G71" s="42">
        <f>G72+G74+G76</f>
        <v>1161000</v>
      </c>
      <c r="H71" s="42">
        <f>H72+H74+H76</f>
        <v>1161000</v>
      </c>
      <c r="I71" s="66">
        <f>I72+I74+I76</f>
        <v>988852.88</v>
      </c>
      <c r="J71" s="83">
        <f>J72+J74+J76</f>
        <v>988852.88</v>
      </c>
      <c r="K71" s="88">
        <f t="shared" si="1"/>
        <v>0.85172513350559864</v>
      </c>
    </row>
    <row r="72" spans="1:11" s="4" customFormat="1" ht="45.75" customHeight="1" x14ac:dyDescent="0.25">
      <c r="A72" s="89" t="s">
        <v>14</v>
      </c>
      <c r="B72" s="90"/>
      <c r="C72" s="11" t="s">
        <v>419</v>
      </c>
      <c r="D72" s="3" t="s">
        <v>101</v>
      </c>
      <c r="E72" s="12" t="s">
        <v>416</v>
      </c>
      <c r="F72" s="3" t="s">
        <v>15</v>
      </c>
      <c r="G72" s="42">
        <f>G73</f>
        <v>51000</v>
      </c>
      <c r="H72" s="42">
        <f>H73</f>
        <v>51000</v>
      </c>
      <c r="I72" s="66">
        <f>I73</f>
        <v>51000</v>
      </c>
      <c r="J72" s="83">
        <f>J73</f>
        <v>51000</v>
      </c>
      <c r="K72" s="88">
        <f t="shared" si="1"/>
        <v>1</v>
      </c>
    </row>
    <row r="73" spans="1:11" s="4" customFormat="1" ht="23.25" customHeight="1" x14ac:dyDescent="0.25">
      <c r="A73" s="89" t="s">
        <v>16</v>
      </c>
      <c r="B73" s="90"/>
      <c r="C73" s="11" t="s">
        <v>419</v>
      </c>
      <c r="D73" s="3" t="s">
        <v>101</v>
      </c>
      <c r="E73" s="12" t="s">
        <v>416</v>
      </c>
      <c r="F73" s="3" t="s">
        <v>17</v>
      </c>
      <c r="G73" s="42">
        <v>51000</v>
      </c>
      <c r="H73" s="42">
        <f>G73</f>
        <v>51000</v>
      </c>
      <c r="I73" s="66">
        <f>39941.58+11058.42</f>
        <v>51000</v>
      </c>
      <c r="J73" s="83">
        <f>I73</f>
        <v>51000</v>
      </c>
      <c r="K73" s="88">
        <f t="shared" si="1"/>
        <v>1</v>
      </c>
    </row>
    <row r="74" spans="1:11" s="4" customFormat="1" ht="23.25" customHeight="1" x14ac:dyDescent="0.25">
      <c r="A74" s="89" t="s">
        <v>26</v>
      </c>
      <c r="B74" s="90"/>
      <c r="C74" s="11" t="s">
        <v>421</v>
      </c>
      <c r="D74" s="3" t="s">
        <v>101</v>
      </c>
      <c r="E74" s="12" t="s">
        <v>416</v>
      </c>
      <c r="F74" s="3" t="s">
        <v>27</v>
      </c>
      <c r="G74" s="42">
        <f>G75</f>
        <v>10000</v>
      </c>
      <c r="H74" s="42">
        <f>H75</f>
        <v>10000</v>
      </c>
      <c r="I74" s="66">
        <f>I75</f>
        <v>6895.68</v>
      </c>
      <c r="J74" s="83">
        <f>J75</f>
        <v>6895.68</v>
      </c>
      <c r="K74" s="88">
        <f t="shared" si="1"/>
        <v>0.68956800000000007</v>
      </c>
    </row>
    <row r="75" spans="1:11" s="4" customFormat="1" ht="23.25" customHeight="1" x14ac:dyDescent="0.25">
      <c r="A75" s="89" t="s">
        <v>28</v>
      </c>
      <c r="B75" s="90"/>
      <c r="C75" s="11" t="s">
        <v>421</v>
      </c>
      <c r="D75" s="3" t="s">
        <v>101</v>
      </c>
      <c r="E75" s="12" t="s">
        <v>416</v>
      </c>
      <c r="F75" s="3" t="s">
        <v>29</v>
      </c>
      <c r="G75" s="42">
        <f>11000-1000</f>
        <v>10000</v>
      </c>
      <c r="H75" s="42">
        <f>G75</f>
        <v>10000</v>
      </c>
      <c r="I75" s="66">
        <v>6895.68</v>
      </c>
      <c r="J75" s="83">
        <f>I75</f>
        <v>6895.68</v>
      </c>
      <c r="K75" s="88">
        <f t="shared" si="1"/>
        <v>0.68956800000000007</v>
      </c>
    </row>
    <row r="76" spans="1:11" s="4" customFormat="1" ht="15" customHeight="1" x14ac:dyDescent="0.25">
      <c r="A76" s="89" t="s">
        <v>115</v>
      </c>
      <c r="B76" s="90"/>
      <c r="C76" s="11" t="s">
        <v>421</v>
      </c>
      <c r="D76" s="3" t="s">
        <v>101</v>
      </c>
      <c r="E76" s="12" t="s">
        <v>416</v>
      </c>
      <c r="F76" s="3" t="s">
        <v>116</v>
      </c>
      <c r="G76" s="42">
        <f>G77</f>
        <v>1100000</v>
      </c>
      <c r="H76" s="42">
        <f>H77</f>
        <v>1100000</v>
      </c>
      <c r="I76" s="66">
        <f>I77</f>
        <v>930957.2</v>
      </c>
      <c r="J76" s="83">
        <f>J77</f>
        <v>930957.2</v>
      </c>
      <c r="K76" s="88">
        <f t="shared" si="1"/>
        <v>0.84632472727272723</v>
      </c>
    </row>
    <row r="77" spans="1:11" s="4" customFormat="1" ht="23.25" customHeight="1" x14ac:dyDescent="0.25">
      <c r="A77" s="89" t="s">
        <v>117</v>
      </c>
      <c r="B77" s="90"/>
      <c r="C77" s="11" t="s">
        <v>421</v>
      </c>
      <c r="D77" s="3" t="s">
        <v>101</v>
      </c>
      <c r="E77" s="12" t="s">
        <v>416</v>
      </c>
      <c r="F77" s="3" t="s">
        <v>118</v>
      </c>
      <c r="G77" s="42">
        <f>1120000-20000</f>
        <v>1100000</v>
      </c>
      <c r="H77" s="42">
        <f>G77</f>
        <v>1100000</v>
      </c>
      <c r="I77" s="66">
        <f>930957.2</f>
        <v>930957.2</v>
      </c>
      <c r="J77" s="83">
        <f>I77</f>
        <v>930957.2</v>
      </c>
      <c r="K77" s="88">
        <f t="shared" si="1"/>
        <v>0.84632472727272723</v>
      </c>
    </row>
    <row r="78" spans="1:11" s="9" customFormat="1" ht="15" customHeight="1" x14ac:dyDescent="0.25">
      <c r="A78" s="91" t="s">
        <v>102</v>
      </c>
      <c r="B78" s="92"/>
      <c r="C78" s="64"/>
      <c r="D78" s="8" t="s">
        <v>103</v>
      </c>
      <c r="E78" s="8"/>
      <c r="F78" s="8"/>
      <c r="G78" s="41">
        <f>G79+G95</f>
        <v>41653617.649999999</v>
      </c>
      <c r="H78" s="41">
        <f>H79+H95</f>
        <v>31089963.530000001</v>
      </c>
      <c r="I78" s="65">
        <f>I79+I95</f>
        <v>41381326.609999999</v>
      </c>
      <c r="J78" s="82">
        <f>J79+J95</f>
        <v>30856030.759999998</v>
      </c>
      <c r="K78" s="88">
        <f t="shared" si="1"/>
        <v>0.99346296779578758</v>
      </c>
    </row>
    <row r="79" spans="1:11" s="9" customFormat="1" ht="23.25" customHeight="1" x14ac:dyDescent="0.25">
      <c r="A79" s="91" t="s">
        <v>276</v>
      </c>
      <c r="B79" s="92"/>
      <c r="C79" s="64"/>
      <c r="D79" s="8" t="s">
        <v>277</v>
      </c>
      <c r="E79" s="8"/>
      <c r="F79" s="10"/>
      <c r="G79" s="41">
        <f>G80+G87+G90</f>
        <v>37788656.039999999</v>
      </c>
      <c r="H79" s="41">
        <f>H87+H90</f>
        <v>27255000</v>
      </c>
      <c r="I79" s="65">
        <f>I80+I87+I90</f>
        <v>37620091.509999998</v>
      </c>
      <c r="J79" s="82">
        <f>J87+J90</f>
        <v>27121418.109999999</v>
      </c>
      <c r="K79" s="88">
        <f t="shared" si="1"/>
        <v>0.99553928221682264</v>
      </c>
    </row>
    <row r="80" spans="1:11" s="5" customFormat="1" ht="34.5" customHeight="1" x14ac:dyDescent="0.25">
      <c r="A80" s="89" t="s">
        <v>278</v>
      </c>
      <c r="B80" s="90"/>
      <c r="C80" s="11" t="s">
        <v>422</v>
      </c>
      <c r="D80" s="3" t="s">
        <v>279</v>
      </c>
      <c r="E80" s="12" t="s">
        <v>423</v>
      </c>
      <c r="F80" s="6"/>
      <c r="G80" s="42">
        <f>G81+G83+G85</f>
        <v>10533656.040000001</v>
      </c>
      <c r="H80" s="42"/>
      <c r="I80" s="66">
        <f>I81+I83+I85</f>
        <v>10498673.4</v>
      </c>
      <c r="J80" s="83"/>
      <c r="K80" s="88">
        <f t="shared" ref="K80:K140" si="4">I80/G80*100%</f>
        <v>0.99667896503672049</v>
      </c>
    </row>
    <row r="81" spans="1:11" s="5" customFormat="1" ht="45.75" customHeight="1" x14ac:dyDescent="0.25">
      <c r="A81" s="89" t="s">
        <v>14</v>
      </c>
      <c r="B81" s="90"/>
      <c r="C81" s="11" t="s">
        <v>422</v>
      </c>
      <c r="D81" s="3" t="s">
        <v>279</v>
      </c>
      <c r="E81" s="12" t="s">
        <v>423</v>
      </c>
      <c r="F81" s="3" t="s">
        <v>15</v>
      </c>
      <c r="G81" s="42">
        <f>G82</f>
        <v>3012797.35</v>
      </c>
      <c r="H81" s="42"/>
      <c r="I81" s="66">
        <f>I82</f>
        <v>3012797.35</v>
      </c>
      <c r="J81" s="83"/>
      <c r="K81" s="88">
        <f t="shared" si="4"/>
        <v>1</v>
      </c>
    </row>
    <row r="82" spans="1:11" s="5" customFormat="1" ht="15" customHeight="1" x14ac:dyDescent="0.25">
      <c r="A82" s="89" t="s">
        <v>152</v>
      </c>
      <c r="B82" s="90"/>
      <c r="C82" s="11" t="s">
        <v>422</v>
      </c>
      <c r="D82" s="3" t="s">
        <v>279</v>
      </c>
      <c r="E82" s="12" t="s">
        <v>423</v>
      </c>
      <c r="F82" s="3" t="s">
        <v>153</v>
      </c>
      <c r="G82" s="42">
        <f>3372416.46-359619.11</f>
        <v>3012797.35</v>
      </c>
      <c r="H82" s="42"/>
      <c r="I82" s="66">
        <f>2318083.2+694714.15</f>
        <v>3012797.35</v>
      </c>
      <c r="J82" s="83"/>
      <c r="K82" s="88">
        <f t="shared" si="4"/>
        <v>1</v>
      </c>
    </row>
    <row r="83" spans="1:11" s="5" customFormat="1" ht="23.25" customHeight="1" x14ac:dyDescent="0.25">
      <c r="A83" s="89" t="s">
        <v>26</v>
      </c>
      <c r="B83" s="90"/>
      <c r="C83" s="11" t="s">
        <v>422</v>
      </c>
      <c r="D83" s="3" t="s">
        <v>279</v>
      </c>
      <c r="E83" s="12" t="s">
        <v>423</v>
      </c>
      <c r="F83" s="3" t="s">
        <v>27</v>
      </c>
      <c r="G83" s="42">
        <f>G84</f>
        <v>7281965.6900000004</v>
      </c>
      <c r="H83" s="42"/>
      <c r="I83" s="66">
        <f>I84</f>
        <v>7253873.4100000001</v>
      </c>
      <c r="J83" s="83"/>
      <c r="K83" s="88">
        <f t="shared" si="4"/>
        <v>0.99614221198012809</v>
      </c>
    </row>
    <row r="84" spans="1:11" s="5" customFormat="1" ht="23.25" customHeight="1" x14ac:dyDescent="0.25">
      <c r="A84" s="89" t="s">
        <v>28</v>
      </c>
      <c r="B84" s="90"/>
      <c r="C84" s="11" t="s">
        <v>422</v>
      </c>
      <c r="D84" s="3" t="s">
        <v>279</v>
      </c>
      <c r="E84" s="12" t="s">
        <v>423</v>
      </c>
      <c r="F84" s="3" t="s">
        <v>29</v>
      </c>
      <c r="G84" s="42">
        <f>9109934.48-1609453.74-218515.05</f>
        <v>7281965.6900000004</v>
      </c>
      <c r="H84" s="42"/>
      <c r="I84" s="66">
        <f>1109938.12+6143935.29</f>
        <v>7253873.4100000001</v>
      </c>
      <c r="J84" s="83"/>
      <c r="K84" s="88">
        <f t="shared" si="4"/>
        <v>0.99614221198012809</v>
      </c>
    </row>
    <row r="85" spans="1:11" s="5" customFormat="1" ht="15" customHeight="1" x14ac:dyDescent="0.25">
      <c r="A85" s="89" t="s">
        <v>44</v>
      </c>
      <c r="B85" s="90"/>
      <c r="C85" s="11" t="s">
        <v>422</v>
      </c>
      <c r="D85" s="3" t="s">
        <v>279</v>
      </c>
      <c r="E85" s="12" t="s">
        <v>423</v>
      </c>
      <c r="F85" s="3" t="s">
        <v>45</v>
      </c>
      <c r="G85" s="42">
        <f>G86</f>
        <v>238893</v>
      </c>
      <c r="H85" s="42"/>
      <c r="I85" s="66">
        <f>I86</f>
        <v>232002.64</v>
      </c>
      <c r="J85" s="83"/>
      <c r="K85" s="88">
        <f t="shared" si="4"/>
        <v>0.97115712892382788</v>
      </c>
    </row>
    <row r="86" spans="1:11" s="5" customFormat="1" ht="15" customHeight="1" x14ac:dyDescent="0.25">
      <c r="A86" s="89" t="s">
        <v>46</v>
      </c>
      <c r="B86" s="90"/>
      <c r="C86" s="11" t="s">
        <v>422</v>
      </c>
      <c r="D86" s="3" t="s">
        <v>279</v>
      </c>
      <c r="E86" s="12" t="s">
        <v>423</v>
      </c>
      <c r="F86" s="3" t="s">
        <v>47</v>
      </c>
      <c r="G86" s="42">
        <f>531965-95497-195575-2000</f>
        <v>238893</v>
      </c>
      <c r="H86" s="42"/>
      <c r="I86" s="66">
        <f>224503+1390+6109.64</f>
        <v>232002.64</v>
      </c>
      <c r="J86" s="83"/>
      <c r="K86" s="88">
        <f>I86/G86*100%</f>
        <v>0.97115712892382788</v>
      </c>
    </row>
    <row r="87" spans="1:11" s="5" customFormat="1" ht="158.25" customHeight="1" x14ac:dyDescent="0.25">
      <c r="A87" s="89" t="s">
        <v>379</v>
      </c>
      <c r="B87" s="90"/>
      <c r="C87" s="11" t="s">
        <v>422</v>
      </c>
      <c r="D87" s="3" t="s">
        <v>380</v>
      </c>
      <c r="E87" s="12" t="s">
        <v>424</v>
      </c>
      <c r="F87" s="6"/>
      <c r="G87" s="42">
        <f t="shared" ref="G87:J88" si="5">G88</f>
        <v>391000</v>
      </c>
      <c r="H87" s="42">
        <f t="shared" si="5"/>
        <v>391000</v>
      </c>
      <c r="I87" s="66">
        <f t="shared" si="5"/>
        <v>390600</v>
      </c>
      <c r="J87" s="83">
        <f t="shared" si="5"/>
        <v>390600</v>
      </c>
      <c r="K87" s="88">
        <f t="shared" si="4"/>
        <v>0.99897698209718666</v>
      </c>
    </row>
    <row r="88" spans="1:11" s="5" customFormat="1" ht="45.75" customHeight="1" x14ac:dyDescent="0.25">
      <c r="A88" s="89" t="s">
        <v>14</v>
      </c>
      <c r="B88" s="90"/>
      <c r="C88" s="11" t="s">
        <v>422</v>
      </c>
      <c r="D88" s="3" t="s">
        <v>380</v>
      </c>
      <c r="E88" s="12" t="s">
        <v>424</v>
      </c>
      <c r="F88" s="3" t="s">
        <v>15</v>
      </c>
      <c r="G88" s="42">
        <f t="shared" si="5"/>
        <v>391000</v>
      </c>
      <c r="H88" s="42">
        <f t="shared" si="5"/>
        <v>391000</v>
      </c>
      <c r="I88" s="66">
        <f t="shared" si="5"/>
        <v>390600</v>
      </c>
      <c r="J88" s="83">
        <f t="shared" si="5"/>
        <v>390600</v>
      </c>
      <c r="K88" s="88">
        <f t="shared" si="4"/>
        <v>0.99897698209718666</v>
      </c>
    </row>
    <row r="89" spans="1:11" s="5" customFormat="1" ht="15" customHeight="1" x14ac:dyDescent="0.25">
      <c r="A89" s="89" t="s">
        <v>152</v>
      </c>
      <c r="B89" s="90"/>
      <c r="C89" s="11" t="s">
        <v>422</v>
      </c>
      <c r="D89" s="3" t="s">
        <v>380</v>
      </c>
      <c r="E89" s="12" t="s">
        <v>424</v>
      </c>
      <c r="F89" s="3" t="s">
        <v>153</v>
      </c>
      <c r="G89" s="42">
        <f>365000+19969+6031</f>
        <v>391000</v>
      </c>
      <c r="H89" s="42">
        <f>G89</f>
        <v>391000</v>
      </c>
      <c r="I89" s="66">
        <f>300000+90600</f>
        <v>390600</v>
      </c>
      <c r="J89" s="83">
        <f>I89</f>
        <v>390600</v>
      </c>
      <c r="K89" s="88">
        <f t="shared" si="4"/>
        <v>0.99897698209718666</v>
      </c>
    </row>
    <row r="90" spans="1:11" s="5" customFormat="1" ht="133.5" customHeight="1" x14ac:dyDescent="0.25">
      <c r="A90" s="89" t="s">
        <v>280</v>
      </c>
      <c r="B90" s="90"/>
      <c r="C90" s="11" t="s">
        <v>422</v>
      </c>
      <c r="D90" s="3" t="s">
        <v>281</v>
      </c>
      <c r="E90" s="12" t="s">
        <v>425</v>
      </c>
      <c r="F90" s="6"/>
      <c r="G90" s="42">
        <f>G91+G93</f>
        <v>26864000</v>
      </c>
      <c r="H90" s="42">
        <f>H91+H93</f>
        <v>26864000</v>
      </c>
      <c r="I90" s="66">
        <f>I91+I93</f>
        <v>26730818.109999999</v>
      </c>
      <c r="J90" s="83">
        <f>J91+J93</f>
        <v>26730818.109999999</v>
      </c>
      <c r="K90" s="88">
        <f t="shared" si="4"/>
        <v>0.99504236561941628</v>
      </c>
    </row>
    <row r="91" spans="1:11" s="5" customFormat="1" ht="45.75" customHeight="1" x14ac:dyDescent="0.25">
      <c r="A91" s="89" t="s">
        <v>14</v>
      </c>
      <c r="B91" s="90"/>
      <c r="C91" s="11" t="s">
        <v>422</v>
      </c>
      <c r="D91" s="3" t="s">
        <v>281</v>
      </c>
      <c r="E91" s="12" t="s">
        <v>425</v>
      </c>
      <c r="F91" s="3" t="s">
        <v>15</v>
      </c>
      <c r="G91" s="42">
        <f>G92</f>
        <v>26191000</v>
      </c>
      <c r="H91" s="42">
        <f>H92</f>
        <v>26191000</v>
      </c>
      <c r="I91" s="66">
        <f>I92</f>
        <v>26110891</v>
      </c>
      <c r="J91" s="83">
        <f>J92</f>
        <v>26110891</v>
      </c>
      <c r="K91" s="88">
        <f t="shared" si="4"/>
        <v>0.99694135390019467</v>
      </c>
    </row>
    <row r="92" spans="1:11" s="5" customFormat="1" ht="15" customHeight="1" x14ac:dyDescent="0.25">
      <c r="A92" s="89" t="s">
        <v>152</v>
      </c>
      <c r="B92" s="90"/>
      <c r="C92" s="11" t="s">
        <v>422</v>
      </c>
      <c r="D92" s="3" t="s">
        <v>281</v>
      </c>
      <c r="E92" s="12" t="s">
        <v>425</v>
      </c>
      <c r="F92" s="3" t="s">
        <v>153</v>
      </c>
      <c r="G92" s="42">
        <f>26191000</f>
        <v>26191000</v>
      </c>
      <c r="H92" s="42">
        <f>G92</f>
        <v>26191000</v>
      </c>
      <c r="I92" s="66">
        <f>19933811.72+6177079.28</f>
        <v>26110891</v>
      </c>
      <c r="J92" s="83">
        <f>I92</f>
        <v>26110891</v>
      </c>
      <c r="K92" s="88">
        <f t="shared" si="4"/>
        <v>0.99694135390019467</v>
      </c>
    </row>
    <row r="93" spans="1:11" s="5" customFormat="1" ht="23.25" customHeight="1" x14ac:dyDescent="0.25">
      <c r="A93" s="89" t="s">
        <v>26</v>
      </c>
      <c r="B93" s="90"/>
      <c r="C93" s="11" t="s">
        <v>422</v>
      </c>
      <c r="D93" s="3" t="s">
        <v>281</v>
      </c>
      <c r="E93" s="12" t="s">
        <v>425</v>
      </c>
      <c r="F93" s="3" t="s">
        <v>27</v>
      </c>
      <c r="G93" s="42">
        <f>G94</f>
        <v>673000</v>
      </c>
      <c r="H93" s="42">
        <f>H94</f>
        <v>673000</v>
      </c>
      <c r="I93" s="66">
        <f>I94</f>
        <v>619927.11</v>
      </c>
      <c r="J93" s="83">
        <f>J94</f>
        <v>619927.11</v>
      </c>
      <c r="K93" s="88">
        <f t="shared" si="4"/>
        <v>0.92113983655274889</v>
      </c>
    </row>
    <row r="94" spans="1:11" s="5" customFormat="1" ht="23.25" customHeight="1" x14ac:dyDescent="0.25">
      <c r="A94" s="89" t="s">
        <v>28</v>
      </c>
      <c r="B94" s="90"/>
      <c r="C94" s="11" t="s">
        <v>422</v>
      </c>
      <c r="D94" s="3" t="s">
        <v>281</v>
      </c>
      <c r="E94" s="12" t="s">
        <v>425</v>
      </c>
      <c r="F94" s="3" t="s">
        <v>29</v>
      </c>
      <c r="G94" s="42">
        <f>859000-8000-112000-56000+2000+2000-14000</f>
        <v>673000</v>
      </c>
      <c r="H94" s="42">
        <f>G94</f>
        <v>673000</v>
      </c>
      <c r="I94" s="66">
        <v>619927.11</v>
      </c>
      <c r="J94" s="83">
        <f>I94</f>
        <v>619927.11</v>
      </c>
      <c r="K94" s="88">
        <f t="shared" si="4"/>
        <v>0.92113983655274889</v>
      </c>
    </row>
    <row r="95" spans="1:11" s="13" customFormat="1" ht="69" customHeight="1" x14ac:dyDescent="0.25">
      <c r="A95" s="91" t="s">
        <v>104</v>
      </c>
      <c r="B95" s="92"/>
      <c r="C95" s="18" t="s">
        <v>419</v>
      </c>
      <c r="D95" s="8" t="s">
        <v>105</v>
      </c>
      <c r="E95" s="8"/>
      <c r="F95" s="10"/>
      <c r="G95" s="41">
        <f>G96+G101+G104+G107</f>
        <v>3864961.6100000003</v>
      </c>
      <c r="H95" s="41">
        <f>H96+H101+H104+H107</f>
        <v>3834963.5300000003</v>
      </c>
      <c r="I95" s="65">
        <f>I96+I101+I104+I107</f>
        <v>3761235.1</v>
      </c>
      <c r="J95" s="82">
        <f>J96+J101+J104+J107</f>
        <v>3734612.6500000004</v>
      </c>
      <c r="K95" s="88">
        <f t="shared" si="4"/>
        <v>0.97316234403684021</v>
      </c>
    </row>
    <row r="96" spans="1:11" s="4" customFormat="1" ht="45.75" customHeight="1" x14ac:dyDescent="0.25">
      <c r="A96" s="89" t="s">
        <v>374</v>
      </c>
      <c r="B96" s="90"/>
      <c r="C96" s="11" t="s">
        <v>419</v>
      </c>
      <c r="D96" s="3" t="s">
        <v>106</v>
      </c>
      <c r="E96" s="12" t="s">
        <v>426</v>
      </c>
      <c r="F96" s="6"/>
      <c r="G96" s="42">
        <f>G97+G99</f>
        <v>2177000</v>
      </c>
      <c r="H96" s="42">
        <f>H97+H99</f>
        <v>2177000</v>
      </c>
      <c r="I96" s="66">
        <f>I97+I99</f>
        <v>2140786.1</v>
      </c>
      <c r="J96" s="83">
        <f>J97+J99</f>
        <v>2140786.1</v>
      </c>
      <c r="K96" s="88">
        <f t="shared" si="4"/>
        <v>0.98336522737712451</v>
      </c>
    </row>
    <row r="97" spans="1:11" s="4" customFormat="1" ht="45.75" customHeight="1" x14ac:dyDescent="0.25">
      <c r="A97" s="89" t="s">
        <v>14</v>
      </c>
      <c r="B97" s="90"/>
      <c r="C97" s="11" t="s">
        <v>419</v>
      </c>
      <c r="D97" s="3" t="s">
        <v>106</v>
      </c>
      <c r="E97" s="12" t="s">
        <v>426</v>
      </c>
      <c r="F97" s="3" t="s">
        <v>15</v>
      </c>
      <c r="G97" s="42">
        <f>G98</f>
        <v>1816270.75</v>
      </c>
      <c r="H97" s="42">
        <f>H98</f>
        <v>1816270.75</v>
      </c>
      <c r="I97" s="66">
        <f>I98</f>
        <v>1816270.75</v>
      </c>
      <c r="J97" s="83">
        <f>J98</f>
        <v>1816270.75</v>
      </c>
      <c r="K97" s="88">
        <f t="shared" si="4"/>
        <v>1</v>
      </c>
    </row>
    <row r="98" spans="1:11" s="4" customFormat="1" ht="23.25" customHeight="1" x14ac:dyDescent="0.25">
      <c r="A98" s="89" t="s">
        <v>16</v>
      </c>
      <c r="B98" s="90"/>
      <c r="C98" s="11" t="s">
        <v>419</v>
      </c>
      <c r="D98" s="3" t="s">
        <v>106</v>
      </c>
      <c r="E98" s="12" t="s">
        <v>426</v>
      </c>
      <c r="F98" s="3" t="s">
        <v>17</v>
      </c>
      <c r="G98" s="42">
        <f>1798794+17476.75</f>
        <v>1816270.75</v>
      </c>
      <c r="H98" s="42">
        <f>G98</f>
        <v>1816270.75</v>
      </c>
      <c r="I98" s="66">
        <f>1381562+434708.75</f>
        <v>1816270.75</v>
      </c>
      <c r="J98" s="83">
        <f>I98</f>
        <v>1816270.75</v>
      </c>
      <c r="K98" s="88">
        <f t="shared" si="4"/>
        <v>1</v>
      </c>
    </row>
    <row r="99" spans="1:11" s="4" customFormat="1" ht="23.25" customHeight="1" x14ac:dyDescent="0.25">
      <c r="A99" s="89" t="s">
        <v>26</v>
      </c>
      <c r="B99" s="90"/>
      <c r="C99" s="11" t="s">
        <v>419</v>
      </c>
      <c r="D99" s="3" t="s">
        <v>106</v>
      </c>
      <c r="E99" s="12" t="s">
        <v>426</v>
      </c>
      <c r="F99" s="3" t="s">
        <v>27</v>
      </c>
      <c r="G99" s="42">
        <f>G100</f>
        <v>360729.25</v>
      </c>
      <c r="H99" s="42">
        <f>H100</f>
        <v>360729.25</v>
      </c>
      <c r="I99" s="66">
        <f>I100</f>
        <v>324515.34999999998</v>
      </c>
      <c r="J99" s="83">
        <f>J100</f>
        <v>324515.34999999998</v>
      </c>
      <c r="K99" s="88">
        <f t="shared" si="4"/>
        <v>0.89960919443044884</v>
      </c>
    </row>
    <row r="100" spans="1:11" s="4" customFormat="1" ht="23.25" customHeight="1" x14ac:dyDescent="0.25">
      <c r="A100" s="89" t="s">
        <v>28</v>
      </c>
      <c r="B100" s="90"/>
      <c r="C100" s="11" t="s">
        <v>419</v>
      </c>
      <c r="D100" s="3" t="s">
        <v>106</v>
      </c>
      <c r="E100" s="12" t="s">
        <v>426</v>
      </c>
      <c r="F100" s="3" t="s">
        <v>29</v>
      </c>
      <c r="G100" s="42">
        <f>378206-17476.75</f>
        <v>360729.25</v>
      </c>
      <c r="H100" s="42">
        <f>G100</f>
        <v>360729.25</v>
      </c>
      <c r="I100" s="66">
        <f>296174+28341.35</f>
        <v>324515.34999999998</v>
      </c>
      <c r="J100" s="83">
        <f>I100</f>
        <v>324515.34999999998</v>
      </c>
      <c r="K100" s="88">
        <f t="shared" si="4"/>
        <v>0.89960919443044884</v>
      </c>
    </row>
    <row r="101" spans="1:11" s="4" customFormat="1" ht="133.5" customHeight="1" x14ac:dyDescent="0.25">
      <c r="A101" s="89" t="s">
        <v>381</v>
      </c>
      <c r="B101" s="90"/>
      <c r="C101" s="11" t="s">
        <v>422</v>
      </c>
      <c r="D101" s="3" t="s">
        <v>382</v>
      </c>
      <c r="E101" s="12" t="s">
        <v>427</v>
      </c>
      <c r="F101" s="6"/>
      <c r="G101" s="42">
        <f t="shared" ref="G101:J102" si="6">G102</f>
        <v>369000</v>
      </c>
      <c r="H101" s="42">
        <f t="shared" si="6"/>
        <v>369000</v>
      </c>
      <c r="I101" s="66">
        <f t="shared" si="6"/>
        <v>369000</v>
      </c>
      <c r="J101" s="83">
        <f t="shared" si="6"/>
        <v>369000</v>
      </c>
      <c r="K101" s="88">
        <f t="shared" si="4"/>
        <v>1</v>
      </c>
    </row>
    <row r="102" spans="1:11" s="4" customFormat="1" ht="23.25" customHeight="1" x14ac:dyDescent="0.25">
      <c r="A102" s="89" t="s">
        <v>26</v>
      </c>
      <c r="B102" s="90"/>
      <c r="C102" s="11" t="s">
        <v>422</v>
      </c>
      <c r="D102" s="3" t="s">
        <v>382</v>
      </c>
      <c r="E102" s="12" t="s">
        <v>427</v>
      </c>
      <c r="F102" s="3" t="s">
        <v>27</v>
      </c>
      <c r="G102" s="42">
        <f t="shared" si="6"/>
        <v>369000</v>
      </c>
      <c r="H102" s="42">
        <f t="shared" si="6"/>
        <v>369000</v>
      </c>
      <c r="I102" s="66">
        <f t="shared" si="6"/>
        <v>369000</v>
      </c>
      <c r="J102" s="83">
        <f t="shared" si="6"/>
        <v>369000</v>
      </c>
      <c r="K102" s="88">
        <f t="shared" si="4"/>
        <v>1</v>
      </c>
    </row>
    <row r="103" spans="1:11" s="4" customFormat="1" ht="23.25" customHeight="1" x14ac:dyDescent="0.25">
      <c r="A103" s="89" t="s">
        <v>28</v>
      </c>
      <c r="B103" s="90"/>
      <c r="C103" s="11" t="s">
        <v>422</v>
      </c>
      <c r="D103" s="3" t="s">
        <v>382</v>
      </c>
      <c r="E103" s="12" t="s">
        <v>427</v>
      </c>
      <c r="F103" s="3" t="s">
        <v>29</v>
      </c>
      <c r="G103" s="42">
        <v>369000</v>
      </c>
      <c r="H103" s="42">
        <f>G103</f>
        <v>369000</v>
      </c>
      <c r="I103" s="66">
        <v>369000</v>
      </c>
      <c r="J103" s="83">
        <f>I103</f>
        <v>369000</v>
      </c>
      <c r="K103" s="88">
        <f t="shared" si="4"/>
        <v>1</v>
      </c>
    </row>
    <row r="104" spans="1:11" s="4" customFormat="1" ht="90.75" customHeight="1" x14ac:dyDescent="0.25">
      <c r="A104" s="89" t="s">
        <v>282</v>
      </c>
      <c r="B104" s="90"/>
      <c r="C104" s="11" t="s">
        <v>422</v>
      </c>
      <c r="D104" s="3" t="s">
        <v>283</v>
      </c>
      <c r="E104" s="12" t="s">
        <v>428</v>
      </c>
      <c r="F104" s="6"/>
      <c r="G104" s="42">
        <f t="shared" ref="G104:J105" si="7">G105</f>
        <v>719000</v>
      </c>
      <c r="H104" s="42">
        <f t="shared" si="7"/>
        <v>719000</v>
      </c>
      <c r="I104" s="66">
        <f t="shared" si="7"/>
        <v>719000</v>
      </c>
      <c r="J104" s="83">
        <f t="shared" si="7"/>
        <v>719000</v>
      </c>
      <c r="K104" s="88">
        <f t="shared" si="4"/>
        <v>1</v>
      </c>
    </row>
    <row r="105" spans="1:11" s="4" customFormat="1" ht="23.25" customHeight="1" x14ac:dyDescent="0.25">
      <c r="A105" s="89" t="s">
        <v>26</v>
      </c>
      <c r="B105" s="90"/>
      <c r="C105" s="11" t="s">
        <v>422</v>
      </c>
      <c r="D105" s="3" t="s">
        <v>283</v>
      </c>
      <c r="E105" s="12" t="s">
        <v>428</v>
      </c>
      <c r="F105" s="3" t="s">
        <v>27</v>
      </c>
      <c r="G105" s="42">
        <f t="shared" si="7"/>
        <v>719000</v>
      </c>
      <c r="H105" s="42">
        <f t="shared" si="7"/>
        <v>719000</v>
      </c>
      <c r="I105" s="66">
        <f t="shared" si="7"/>
        <v>719000</v>
      </c>
      <c r="J105" s="83">
        <f t="shared" si="7"/>
        <v>719000</v>
      </c>
      <c r="K105" s="88">
        <f t="shared" si="4"/>
        <v>1</v>
      </c>
    </row>
    <row r="106" spans="1:11" s="4" customFormat="1" ht="23.25" customHeight="1" x14ac:dyDescent="0.25">
      <c r="A106" s="89" t="s">
        <v>28</v>
      </c>
      <c r="B106" s="90"/>
      <c r="C106" s="11" t="s">
        <v>422</v>
      </c>
      <c r="D106" s="3" t="s">
        <v>283</v>
      </c>
      <c r="E106" s="12" t="s">
        <v>428</v>
      </c>
      <c r="F106" s="3" t="s">
        <v>29</v>
      </c>
      <c r="G106" s="42">
        <v>719000</v>
      </c>
      <c r="H106" s="42">
        <f>G106</f>
        <v>719000</v>
      </c>
      <c r="I106" s="66">
        <v>719000</v>
      </c>
      <c r="J106" s="83">
        <f>I106</f>
        <v>719000</v>
      </c>
      <c r="K106" s="88">
        <f t="shared" si="4"/>
        <v>1</v>
      </c>
    </row>
    <row r="107" spans="1:11" s="4" customFormat="1" ht="34.5" customHeight="1" x14ac:dyDescent="0.25">
      <c r="A107" s="89" t="s">
        <v>383</v>
      </c>
      <c r="B107" s="90"/>
      <c r="C107" s="11" t="s">
        <v>422</v>
      </c>
      <c r="D107" s="3" t="s">
        <v>384</v>
      </c>
      <c r="E107" s="12" t="s">
        <v>429</v>
      </c>
      <c r="F107" s="6"/>
      <c r="G107" s="42">
        <f t="shared" ref="G107:J108" si="8">G108</f>
        <v>599961.6100000001</v>
      </c>
      <c r="H107" s="42">
        <f t="shared" si="8"/>
        <v>569963.53</v>
      </c>
      <c r="I107" s="66">
        <f t="shared" si="8"/>
        <v>532449</v>
      </c>
      <c r="J107" s="83">
        <f t="shared" si="8"/>
        <v>505826.55000000005</v>
      </c>
      <c r="K107" s="88">
        <f t="shared" si="4"/>
        <v>0.88747178340294119</v>
      </c>
    </row>
    <row r="108" spans="1:11" s="4" customFormat="1" ht="23.25" customHeight="1" x14ac:dyDescent="0.25">
      <c r="A108" s="89" t="s">
        <v>26</v>
      </c>
      <c r="B108" s="90"/>
      <c r="C108" s="11" t="s">
        <v>422</v>
      </c>
      <c r="D108" s="3" t="s">
        <v>384</v>
      </c>
      <c r="E108" s="12" t="s">
        <v>429</v>
      </c>
      <c r="F108" s="3" t="s">
        <v>27</v>
      </c>
      <c r="G108" s="42">
        <f t="shared" si="8"/>
        <v>599961.6100000001</v>
      </c>
      <c r="H108" s="42">
        <f t="shared" si="8"/>
        <v>569963.53</v>
      </c>
      <c r="I108" s="66">
        <f t="shared" si="8"/>
        <v>532449</v>
      </c>
      <c r="J108" s="83">
        <f t="shared" si="8"/>
        <v>505826.55000000005</v>
      </c>
      <c r="K108" s="88">
        <f t="shared" si="4"/>
        <v>0.88747178340294119</v>
      </c>
    </row>
    <row r="109" spans="1:11" s="4" customFormat="1" ht="23.25" customHeight="1" x14ac:dyDescent="0.25">
      <c r="A109" s="89" t="s">
        <v>28</v>
      </c>
      <c r="B109" s="90"/>
      <c r="C109" s="11" t="s">
        <v>422</v>
      </c>
      <c r="D109" s="3" t="s">
        <v>384</v>
      </c>
      <c r="E109" s="12" t="s">
        <v>429</v>
      </c>
      <c r="F109" s="3" t="s">
        <v>29</v>
      </c>
      <c r="G109" s="42">
        <f>29998.08+245984.26+323979.27</f>
        <v>599961.6100000001</v>
      </c>
      <c r="H109" s="42">
        <f>245984.26+323979.27</f>
        <v>569963.53</v>
      </c>
      <c r="I109" s="66">
        <f>287522.46+218304.09+26622.45</f>
        <v>532449</v>
      </c>
      <c r="J109" s="83">
        <f>287522.46+218304.09</f>
        <v>505826.55000000005</v>
      </c>
      <c r="K109" s="88">
        <f t="shared" si="4"/>
        <v>0.88747178340294119</v>
      </c>
    </row>
    <row r="110" spans="1:11" s="9" customFormat="1" ht="36.75" customHeight="1" x14ac:dyDescent="0.25">
      <c r="A110" s="91" t="s">
        <v>284</v>
      </c>
      <c r="B110" s="92"/>
      <c r="C110" s="18" t="s">
        <v>430</v>
      </c>
      <c r="D110" s="8" t="s">
        <v>285</v>
      </c>
      <c r="E110" s="8"/>
      <c r="F110" s="8"/>
      <c r="G110" s="41">
        <f>G111</f>
        <v>19265620.440000001</v>
      </c>
      <c r="H110" s="41"/>
      <c r="I110" s="65">
        <f>I111</f>
        <v>19245719.57</v>
      </c>
      <c r="J110" s="82"/>
      <c r="K110" s="88">
        <f t="shared" si="4"/>
        <v>0.99896702677902438</v>
      </c>
    </row>
    <row r="111" spans="1:11" s="9" customFormat="1" ht="34.5" customHeight="1" x14ac:dyDescent="0.25">
      <c r="A111" s="91" t="s">
        <v>286</v>
      </c>
      <c r="B111" s="92"/>
      <c r="C111" s="18" t="s">
        <v>430</v>
      </c>
      <c r="D111" s="8" t="s">
        <v>287</v>
      </c>
      <c r="E111" s="8"/>
      <c r="F111" s="10"/>
      <c r="G111" s="41">
        <f>G112</f>
        <v>19265620.440000001</v>
      </c>
      <c r="H111" s="41"/>
      <c r="I111" s="65">
        <f>I112</f>
        <v>19245719.57</v>
      </c>
      <c r="J111" s="82"/>
      <c r="K111" s="88">
        <f t="shared" si="4"/>
        <v>0.99896702677902438</v>
      </c>
    </row>
    <row r="112" spans="1:11" s="4" customFormat="1" ht="34.5" customHeight="1" x14ac:dyDescent="0.25">
      <c r="A112" s="89" t="s">
        <v>288</v>
      </c>
      <c r="B112" s="90"/>
      <c r="C112" s="11" t="s">
        <v>430</v>
      </c>
      <c r="D112" s="3" t="s">
        <v>289</v>
      </c>
      <c r="E112" s="3"/>
      <c r="F112" s="6"/>
      <c r="G112" s="42">
        <f>G113+G115+G117</f>
        <v>19265620.440000001</v>
      </c>
      <c r="H112" s="42"/>
      <c r="I112" s="66">
        <f>I113+I115+I117</f>
        <v>19245719.57</v>
      </c>
      <c r="J112" s="83"/>
      <c r="K112" s="88">
        <f t="shared" si="4"/>
        <v>0.99896702677902438</v>
      </c>
    </row>
    <row r="113" spans="1:11" s="4" customFormat="1" ht="45.75" customHeight="1" x14ac:dyDescent="0.25">
      <c r="A113" s="89" t="s">
        <v>14</v>
      </c>
      <c r="B113" s="90"/>
      <c r="C113" s="11" t="s">
        <v>430</v>
      </c>
      <c r="D113" s="3" t="s">
        <v>289</v>
      </c>
      <c r="E113" s="12" t="s">
        <v>431</v>
      </c>
      <c r="F113" s="3" t="s">
        <v>15</v>
      </c>
      <c r="G113" s="42">
        <f>G114</f>
        <v>18097814.73</v>
      </c>
      <c r="H113" s="42"/>
      <c r="I113" s="66">
        <f>I114</f>
        <v>18097814.73</v>
      </c>
      <c r="J113" s="83"/>
      <c r="K113" s="88">
        <f t="shared" si="4"/>
        <v>1</v>
      </c>
    </row>
    <row r="114" spans="1:11" s="4" customFormat="1" ht="15" customHeight="1" x14ac:dyDescent="0.25">
      <c r="A114" s="89" t="s">
        <v>152</v>
      </c>
      <c r="B114" s="90"/>
      <c r="C114" s="11" t="s">
        <v>430</v>
      </c>
      <c r="D114" s="3" t="s">
        <v>289</v>
      </c>
      <c r="E114" s="12" t="s">
        <v>431</v>
      </c>
      <c r="F114" s="3" t="s">
        <v>153</v>
      </c>
      <c r="G114" s="42">
        <f>18789451.29-691636.56</f>
        <v>18097814.73</v>
      </c>
      <c r="H114" s="42"/>
      <c r="I114" s="66">
        <f>13898508.83+4199305.9</f>
        <v>18097814.73</v>
      </c>
      <c r="J114" s="83"/>
      <c r="K114" s="88">
        <f t="shared" si="4"/>
        <v>1</v>
      </c>
    </row>
    <row r="115" spans="1:11" s="4" customFormat="1" ht="23.25" customHeight="1" x14ac:dyDescent="0.25">
      <c r="A115" s="89" t="s">
        <v>26</v>
      </c>
      <c r="B115" s="90"/>
      <c r="C115" s="11" t="s">
        <v>430</v>
      </c>
      <c r="D115" s="3" t="s">
        <v>289</v>
      </c>
      <c r="E115" s="12" t="s">
        <v>431</v>
      </c>
      <c r="F115" s="3" t="s">
        <v>27</v>
      </c>
      <c r="G115" s="42">
        <f>G116</f>
        <v>1150106.8599999999</v>
      </c>
      <c r="H115" s="42"/>
      <c r="I115" s="66">
        <f>I116</f>
        <v>1130205.99</v>
      </c>
      <c r="J115" s="83"/>
      <c r="K115" s="88">
        <f t="shared" si="4"/>
        <v>0.98269650352315974</v>
      </c>
    </row>
    <row r="116" spans="1:11" s="4" customFormat="1" ht="23.25" customHeight="1" x14ac:dyDescent="0.25">
      <c r="A116" s="89" t="s">
        <v>28</v>
      </c>
      <c r="B116" s="90"/>
      <c r="C116" s="11" t="s">
        <v>430</v>
      </c>
      <c r="D116" s="3" t="s">
        <v>289</v>
      </c>
      <c r="E116" s="12" t="s">
        <v>431</v>
      </c>
      <c r="F116" s="3" t="s">
        <v>29</v>
      </c>
      <c r="G116" s="42">
        <f>1775301.24-260322-364872.38</f>
        <v>1150106.8599999999</v>
      </c>
      <c r="H116" s="42"/>
      <c r="I116" s="66">
        <f>209352.51+920853.48</f>
        <v>1130205.99</v>
      </c>
      <c r="J116" s="83"/>
      <c r="K116" s="88">
        <f t="shared" si="4"/>
        <v>0.98269650352315974</v>
      </c>
    </row>
    <row r="117" spans="1:11" s="4" customFormat="1" ht="15" customHeight="1" x14ac:dyDescent="0.25">
      <c r="A117" s="89" t="s">
        <v>44</v>
      </c>
      <c r="B117" s="90"/>
      <c r="C117" s="11" t="s">
        <v>430</v>
      </c>
      <c r="D117" s="3" t="s">
        <v>289</v>
      </c>
      <c r="E117" s="12" t="s">
        <v>431</v>
      </c>
      <c r="F117" s="3" t="s">
        <v>45</v>
      </c>
      <c r="G117" s="42">
        <f>G118</f>
        <v>17698.849999999999</v>
      </c>
      <c r="H117" s="42"/>
      <c r="I117" s="66">
        <f>I118</f>
        <v>17698.849999999999</v>
      </c>
      <c r="J117" s="83"/>
      <c r="K117" s="88">
        <f t="shared" si="4"/>
        <v>1</v>
      </c>
    </row>
    <row r="118" spans="1:11" s="4" customFormat="1" ht="15" customHeight="1" x14ac:dyDescent="0.25">
      <c r="A118" s="89" t="s">
        <v>46</v>
      </c>
      <c r="B118" s="90"/>
      <c r="C118" s="11" t="s">
        <v>430</v>
      </c>
      <c r="D118" s="3" t="s">
        <v>289</v>
      </c>
      <c r="E118" s="12" t="s">
        <v>431</v>
      </c>
      <c r="F118" s="3" t="s">
        <v>47</v>
      </c>
      <c r="G118" s="42">
        <f>91000-47302-25999.15</f>
        <v>17698.849999999999</v>
      </c>
      <c r="H118" s="42"/>
      <c r="I118" s="66">
        <f>17698+0.85</f>
        <v>17698.849999999999</v>
      </c>
      <c r="J118" s="83"/>
      <c r="K118" s="88">
        <f t="shared" si="4"/>
        <v>1</v>
      </c>
    </row>
    <row r="119" spans="1:11" s="4" customFormat="1" ht="23.25" customHeight="1" x14ac:dyDescent="0.25">
      <c r="A119" s="93" t="s">
        <v>107</v>
      </c>
      <c r="B119" s="94"/>
      <c r="C119" s="63"/>
      <c r="D119" s="7" t="s">
        <v>108</v>
      </c>
      <c r="E119" s="7"/>
      <c r="F119" s="7"/>
      <c r="G119" s="43">
        <f>G120+G136+G141</f>
        <v>3981678.5</v>
      </c>
      <c r="H119" s="43">
        <f>H120+H136+H141</f>
        <v>2670000</v>
      </c>
      <c r="I119" s="67">
        <f>I120+I136+I141</f>
        <v>3869899.95</v>
      </c>
      <c r="J119" s="81">
        <f>J120+J136+J141</f>
        <v>2558221.4500000002</v>
      </c>
      <c r="K119" s="88">
        <f t="shared" si="4"/>
        <v>0.9719267766094124</v>
      </c>
    </row>
    <row r="120" spans="1:11" s="9" customFormat="1" ht="15" customHeight="1" x14ac:dyDescent="0.25">
      <c r="A120" s="91" t="s">
        <v>109</v>
      </c>
      <c r="B120" s="92"/>
      <c r="C120" s="64"/>
      <c r="D120" s="8" t="s">
        <v>110</v>
      </c>
      <c r="E120" s="8"/>
      <c r="F120" s="8"/>
      <c r="G120" s="41">
        <f>G121+G132</f>
        <v>3957481.5</v>
      </c>
      <c r="H120" s="41">
        <f t="shared" ref="H120:J120" si="9">H121+H132</f>
        <v>2670000</v>
      </c>
      <c r="I120" s="65">
        <f>I121+I132</f>
        <v>3845702.95</v>
      </c>
      <c r="J120" s="82">
        <f t="shared" si="9"/>
        <v>2558221.4500000002</v>
      </c>
      <c r="K120" s="88">
        <f t="shared" si="4"/>
        <v>0.97175513012505554</v>
      </c>
    </row>
    <row r="121" spans="1:11" s="9" customFormat="1" ht="55.5" customHeight="1" x14ac:dyDescent="0.25">
      <c r="A121" s="91" t="s">
        <v>111</v>
      </c>
      <c r="B121" s="92"/>
      <c r="C121" s="64"/>
      <c r="D121" s="8" t="s">
        <v>112</v>
      </c>
      <c r="E121" s="8"/>
      <c r="F121" s="10"/>
      <c r="G121" s="41">
        <f>G122+G125</f>
        <v>2670000</v>
      </c>
      <c r="H121" s="41">
        <f t="shared" ref="H121:J121" si="10">H122+H125</f>
        <v>2670000</v>
      </c>
      <c r="I121" s="65">
        <f>I122+I125</f>
        <v>2558221.4500000002</v>
      </c>
      <c r="J121" s="82">
        <f t="shared" si="10"/>
        <v>2558221.4500000002</v>
      </c>
      <c r="K121" s="88">
        <f t="shared" si="4"/>
        <v>0.95813537453183528</v>
      </c>
    </row>
    <row r="122" spans="1:11" s="4" customFormat="1" ht="23.25" customHeight="1" x14ac:dyDescent="0.25">
      <c r="A122" s="89" t="s">
        <v>337</v>
      </c>
      <c r="B122" s="90"/>
      <c r="C122" s="11" t="s">
        <v>432</v>
      </c>
      <c r="D122" s="3" t="s">
        <v>338</v>
      </c>
      <c r="E122" s="12" t="s">
        <v>433</v>
      </c>
      <c r="F122" s="6"/>
      <c r="G122" s="42">
        <f t="shared" ref="G122:J123" si="11">G123</f>
        <v>538000</v>
      </c>
      <c r="H122" s="42">
        <f t="shared" si="11"/>
        <v>538000</v>
      </c>
      <c r="I122" s="66">
        <f t="shared" si="11"/>
        <v>478306.28</v>
      </c>
      <c r="J122" s="83">
        <f t="shared" si="11"/>
        <v>478306.28</v>
      </c>
      <c r="K122" s="88">
        <f t="shared" si="4"/>
        <v>0.8890451301115242</v>
      </c>
    </row>
    <row r="123" spans="1:11" s="4" customFormat="1" ht="15" customHeight="1" x14ac:dyDescent="0.25">
      <c r="A123" s="89" t="s">
        <v>115</v>
      </c>
      <c r="B123" s="90"/>
      <c r="C123" s="11" t="s">
        <v>432</v>
      </c>
      <c r="D123" s="3" t="s">
        <v>338</v>
      </c>
      <c r="E123" s="12" t="s">
        <v>433</v>
      </c>
      <c r="F123" s="3" t="s">
        <v>116</v>
      </c>
      <c r="G123" s="42">
        <f t="shared" si="11"/>
        <v>538000</v>
      </c>
      <c r="H123" s="42">
        <f t="shared" si="11"/>
        <v>538000</v>
      </c>
      <c r="I123" s="66">
        <f t="shared" si="11"/>
        <v>478306.28</v>
      </c>
      <c r="J123" s="83">
        <f t="shared" si="11"/>
        <v>478306.28</v>
      </c>
      <c r="K123" s="88">
        <f t="shared" si="4"/>
        <v>0.8890451301115242</v>
      </c>
    </row>
    <row r="124" spans="1:11" s="4" customFormat="1" ht="23.25" customHeight="1" x14ac:dyDescent="0.25">
      <c r="A124" s="89" t="s">
        <v>117</v>
      </c>
      <c r="B124" s="90"/>
      <c r="C124" s="11" t="s">
        <v>432</v>
      </c>
      <c r="D124" s="3" t="s">
        <v>338</v>
      </c>
      <c r="E124" s="12" t="s">
        <v>433</v>
      </c>
      <c r="F124" s="3" t="s">
        <v>118</v>
      </c>
      <c r="G124" s="42">
        <v>538000</v>
      </c>
      <c r="H124" s="42">
        <f>G124</f>
        <v>538000</v>
      </c>
      <c r="I124" s="66">
        <v>478306.28</v>
      </c>
      <c r="J124" s="83">
        <f>I124</f>
        <v>478306.28</v>
      </c>
      <c r="K124" s="88">
        <f t="shared" si="4"/>
        <v>0.8890451301115242</v>
      </c>
    </row>
    <row r="125" spans="1:11" s="4" customFormat="1" ht="23.25" customHeight="1" x14ac:dyDescent="0.25">
      <c r="A125" s="89" t="s">
        <v>113</v>
      </c>
      <c r="B125" s="90"/>
      <c r="C125" s="11" t="s">
        <v>432</v>
      </c>
      <c r="D125" s="3" t="s">
        <v>114</v>
      </c>
      <c r="E125" s="12" t="s">
        <v>434</v>
      </c>
      <c r="F125" s="6"/>
      <c r="G125" s="42">
        <f>G126+G128+G130</f>
        <v>2132000</v>
      </c>
      <c r="H125" s="42">
        <f>H126+H128+H130</f>
        <v>2132000</v>
      </c>
      <c r="I125" s="66">
        <f>I126+I128+I130</f>
        <v>2079915.1700000002</v>
      </c>
      <c r="J125" s="83">
        <f>J126+J128+J130</f>
        <v>2079915.1700000002</v>
      </c>
      <c r="K125" s="88">
        <f t="shared" si="4"/>
        <v>0.97556996716697941</v>
      </c>
    </row>
    <row r="126" spans="1:11" s="4" customFormat="1" ht="45.75" customHeight="1" x14ac:dyDescent="0.25">
      <c r="A126" s="89" t="s">
        <v>14</v>
      </c>
      <c r="B126" s="90"/>
      <c r="C126" s="11" t="s">
        <v>432</v>
      </c>
      <c r="D126" s="3" t="s">
        <v>114</v>
      </c>
      <c r="E126" s="12" t="s">
        <v>434</v>
      </c>
      <c r="F126" s="3" t="s">
        <v>15</v>
      </c>
      <c r="G126" s="42">
        <f>G127</f>
        <v>1724000</v>
      </c>
      <c r="H126" s="42">
        <f>H127</f>
        <v>1724000</v>
      </c>
      <c r="I126" s="66">
        <f>I127</f>
        <v>1694670.02</v>
      </c>
      <c r="J126" s="83">
        <f>J127</f>
        <v>1694670.02</v>
      </c>
      <c r="K126" s="88">
        <f t="shared" si="4"/>
        <v>0.98298725058004643</v>
      </c>
    </row>
    <row r="127" spans="1:11" s="4" customFormat="1" ht="23.25" customHeight="1" x14ac:dyDescent="0.25">
      <c r="A127" s="89" t="s">
        <v>16</v>
      </c>
      <c r="B127" s="90"/>
      <c r="C127" s="11" t="s">
        <v>432</v>
      </c>
      <c r="D127" s="3" t="s">
        <v>114</v>
      </c>
      <c r="E127" s="12" t="s">
        <v>434</v>
      </c>
      <c r="F127" s="3" t="s">
        <v>17</v>
      </c>
      <c r="G127" s="42">
        <v>1724000</v>
      </c>
      <c r="H127" s="42">
        <f>G127</f>
        <v>1724000</v>
      </c>
      <c r="I127" s="66">
        <f>1324116+370554.02</f>
        <v>1694670.02</v>
      </c>
      <c r="J127" s="83">
        <f>I127</f>
        <v>1694670.02</v>
      </c>
      <c r="K127" s="88">
        <f t="shared" si="4"/>
        <v>0.98298725058004643</v>
      </c>
    </row>
    <row r="128" spans="1:11" s="4" customFormat="1" ht="23.25" customHeight="1" x14ac:dyDescent="0.25">
      <c r="A128" s="89" t="s">
        <v>26</v>
      </c>
      <c r="B128" s="90"/>
      <c r="C128" s="11" t="s">
        <v>432</v>
      </c>
      <c r="D128" s="3" t="s">
        <v>114</v>
      </c>
      <c r="E128" s="12" t="s">
        <v>434</v>
      </c>
      <c r="F128" s="3" t="s">
        <v>27</v>
      </c>
      <c r="G128" s="42">
        <f>G129</f>
        <v>403000</v>
      </c>
      <c r="H128" s="42">
        <f>H129</f>
        <v>403000</v>
      </c>
      <c r="I128" s="66">
        <f>I129</f>
        <v>381657.89</v>
      </c>
      <c r="J128" s="83">
        <f>J129</f>
        <v>381657.89</v>
      </c>
      <c r="K128" s="88">
        <f t="shared" si="4"/>
        <v>0.94704191066997523</v>
      </c>
    </row>
    <row r="129" spans="1:11" s="4" customFormat="1" ht="23.25" customHeight="1" x14ac:dyDescent="0.25">
      <c r="A129" s="89" t="s">
        <v>28</v>
      </c>
      <c r="B129" s="90"/>
      <c r="C129" s="11" t="s">
        <v>432</v>
      </c>
      <c r="D129" s="3" t="s">
        <v>114</v>
      </c>
      <c r="E129" s="12" t="s">
        <v>434</v>
      </c>
      <c r="F129" s="3" t="s">
        <v>29</v>
      </c>
      <c r="G129" s="42">
        <v>403000</v>
      </c>
      <c r="H129" s="42">
        <f>G129</f>
        <v>403000</v>
      </c>
      <c r="I129" s="66">
        <f>338558.18+43099.71</f>
        <v>381657.89</v>
      </c>
      <c r="J129" s="83">
        <f>I129</f>
        <v>381657.89</v>
      </c>
      <c r="K129" s="88">
        <f t="shared" si="4"/>
        <v>0.94704191066997523</v>
      </c>
    </row>
    <row r="130" spans="1:11" s="4" customFormat="1" ht="15" customHeight="1" x14ac:dyDescent="0.25">
      <c r="A130" s="89" t="s">
        <v>115</v>
      </c>
      <c r="B130" s="90"/>
      <c r="C130" s="11" t="s">
        <v>432</v>
      </c>
      <c r="D130" s="3" t="s">
        <v>114</v>
      </c>
      <c r="E130" s="12" t="s">
        <v>434</v>
      </c>
      <c r="F130" s="3" t="s">
        <v>116</v>
      </c>
      <c r="G130" s="42">
        <f>G131</f>
        <v>5000</v>
      </c>
      <c r="H130" s="42">
        <f>H131</f>
        <v>5000</v>
      </c>
      <c r="I130" s="66">
        <f>I131</f>
        <v>3587.26</v>
      </c>
      <c r="J130" s="83">
        <f>J131</f>
        <v>3587.26</v>
      </c>
      <c r="K130" s="88">
        <f t="shared" si="4"/>
        <v>0.71745200000000009</v>
      </c>
    </row>
    <row r="131" spans="1:11" s="4" customFormat="1" ht="23.25" customHeight="1" x14ac:dyDescent="0.25">
      <c r="A131" s="89" t="s">
        <v>117</v>
      </c>
      <c r="B131" s="90"/>
      <c r="C131" s="11" t="s">
        <v>432</v>
      </c>
      <c r="D131" s="3" t="s">
        <v>114</v>
      </c>
      <c r="E131" s="12" t="s">
        <v>434</v>
      </c>
      <c r="F131" s="3" t="s">
        <v>118</v>
      </c>
      <c r="G131" s="42">
        <v>5000</v>
      </c>
      <c r="H131" s="42">
        <f>G131</f>
        <v>5000</v>
      </c>
      <c r="I131" s="66">
        <v>3587.26</v>
      </c>
      <c r="J131" s="83">
        <f>I131</f>
        <v>3587.26</v>
      </c>
      <c r="K131" s="88">
        <f t="shared" si="4"/>
        <v>0.71745200000000009</v>
      </c>
    </row>
    <row r="132" spans="1:11" s="20" customFormat="1" ht="34.5" customHeight="1" x14ac:dyDescent="0.25">
      <c r="A132" s="93" t="s">
        <v>333</v>
      </c>
      <c r="B132" s="94"/>
      <c r="C132" s="63"/>
      <c r="D132" s="14" t="s">
        <v>334</v>
      </c>
      <c r="E132" s="14"/>
      <c r="F132" s="19"/>
      <c r="G132" s="43">
        <f>G133</f>
        <v>1287481.5</v>
      </c>
      <c r="H132" s="43"/>
      <c r="I132" s="67">
        <f>I133</f>
        <v>1287481.5</v>
      </c>
      <c r="J132" s="81"/>
      <c r="K132" s="88">
        <f t="shared" si="4"/>
        <v>1</v>
      </c>
    </row>
    <row r="133" spans="1:11" s="4" customFormat="1" ht="34.5" customHeight="1" x14ac:dyDescent="0.25">
      <c r="A133" s="89" t="s">
        <v>335</v>
      </c>
      <c r="B133" s="90"/>
      <c r="C133" s="11" t="s">
        <v>435</v>
      </c>
      <c r="D133" s="3" t="s">
        <v>336</v>
      </c>
      <c r="E133" s="12" t="s">
        <v>436</v>
      </c>
      <c r="F133" s="6"/>
      <c r="G133" s="42">
        <f>G134</f>
        <v>1287481.5</v>
      </c>
      <c r="H133" s="42"/>
      <c r="I133" s="66">
        <f>I134</f>
        <v>1287481.5</v>
      </c>
      <c r="J133" s="83"/>
      <c r="K133" s="88">
        <f t="shared" si="4"/>
        <v>1</v>
      </c>
    </row>
    <row r="134" spans="1:11" s="4" customFormat="1" ht="15" customHeight="1" x14ac:dyDescent="0.25">
      <c r="A134" s="89" t="s">
        <v>115</v>
      </c>
      <c r="B134" s="90"/>
      <c r="C134" s="11" t="s">
        <v>435</v>
      </c>
      <c r="D134" s="3" t="s">
        <v>336</v>
      </c>
      <c r="E134" s="12" t="s">
        <v>436</v>
      </c>
      <c r="F134" s="3" t="s">
        <v>116</v>
      </c>
      <c r="G134" s="42">
        <f>G135</f>
        <v>1287481.5</v>
      </c>
      <c r="H134" s="42"/>
      <c r="I134" s="66">
        <f>I135</f>
        <v>1287481.5</v>
      </c>
      <c r="J134" s="83"/>
      <c r="K134" s="88">
        <f t="shared" si="4"/>
        <v>1</v>
      </c>
    </row>
    <row r="135" spans="1:11" s="4" customFormat="1" ht="23.25" customHeight="1" x14ac:dyDescent="0.25">
      <c r="A135" s="89" t="s">
        <v>117</v>
      </c>
      <c r="B135" s="90"/>
      <c r="C135" s="11" t="s">
        <v>435</v>
      </c>
      <c r="D135" s="3" t="s">
        <v>336</v>
      </c>
      <c r="E135" s="12" t="s">
        <v>436</v>
      </c>
      <c r="F135" s="3" t="s">
        <v>118</v>
      </c>
      <c r="G135" s="42">
        <f>1300000-12518.5</f>
        <v>1287481.5</v>
      </c>
      <c r="H135" s="42"/>
      <c r="I135" s="66">
        <f>1300000-12518.5</f>
        <v>1287481.5</v>
      </c>
      <c r="J135" s="83"/>
      <c r="K135" s="88">
        <f t="shared" si="4"/>
        <v>1</v>
      </c>
    </row>
    <row r="136" spans="1:11" s="9" customFormat="1" ht="15" customHeight="1" x14ac:dyDescent="0.25">
      <c r="A136" s="91" t="s">
        <v>290</v>
      </c>
      <c r="B136" s="92"/>
      <c r="C136" s="64"/>
      <c r="D136" s="8" t="s">
        <v>291</v>
      </c>
      <c r="E136" s="8"/>
      <c r="F136" s="8"/>
      <c r="G136" s="41">
        <f>G137</f>
        <v>24197</v>
      </c>
      <c r="H136" s="41"/>
      <c r="I136" s="65">
        <f>I137</f>
        <v>24197</v>
      </c>
      <c r="J136" s="82"/>
      <c r="K136" s="88">
        <f t="shared" si="4"/>
        <v>1</v>
      </c>
    </row>
    <row r="137" spans="1:11" s="9" customFormat="1" ht="34.5" customHeight="1" x14ac:dyDescent="0.25">
      <c r="A137" s="91" t="s">
        <v>368</v>
      </c>
      <c r="B137" s="92"/>
      <c r="C137" s="64"/>
      <c r="D137" s="8" t="s">
        <v>292</v>
      </c>
      <c r="E137" s="8"/>
      <c r="F137" s="10"/>
      <c r="G137" s="41">
        <f>G138</f>
        <v>24197</v>
      </c>
      <c r="H137" s="41"/>
      <c r="I137" s="65">
        <f>I138</f>
        <v>24197</v>
      </c>
      <c r="J137" s="82"/>
      <c r="K137" s="88">
        <f t="shared" si="4"/>
        <v>1</v>
      </c>
    </row>
    <row r="138" spans="1:11" s="4" customFormat="1" ht="34.5" customHeight="1" x14ac:dyDescent="0.25">
      <c r="A138" s="89" t="s">
        <v>293</v>
      </c>
      <c r="B138" s="90"/>
      <c r="C138" s="11" t="s">
        <v>418</v>
      </c>
      <c r="D138" s="3" t="s">
        <v>294</v>
      </c>
      <c r="E138" s="12" t="s">
        <v>437</v>
      </c>
      <c r="F138" s="6"/>
      <c r="G138" s="42">
        <f>G139</f>
        <v>24197</v>
      </c>
      <c r="H138" s="42"/>
      <c r="I138" s="66">
        <f>I139</f>
        <v>24197</v>
      </c>
      <c r="J138" s="83"/>
      <c r="K138" s="88">
        <f t="shared" si="4"/>
        <v>1</v>
      </c>
    </row>
    <row r="139" spans="1:11" s="4" customFormat="1" ht="23.25" customHeight="1" x14ac:dyDescent="0.25">
      <c r="A139" s="89" t="s">
        <v>26</v>
      </c>
      <c r="B139" s="90"/>
      <c r="C139" s="11" t="s">
        <v>418</v>
      </c>
      <c r="D139" s="3" t="s">
        <v>294</v>
      </c>
      <c r="E139" s="12" t="s">
        <v>437</v>
      </c>
      <c r="F139" s="3" t="s">
        <v>27</v>
      </c>
      <c r="G139" s="42">
        <f>G140</f>
        <v>24197</v>
      </c>
      <c r="H139" s="42"/>
      <c r="I139" s="66">
        <f>I140</f>
        <v>24197</v>
      </c>
      <c r="J139" s="83"/>
      <c r="K139" s="88">
        <f t="shared" si="4"/>
        <v>1</v>
      </c>
    </row>
    <row r="140" spans="1:11" s="4" customFormat="1" ht="23.25" customHeight="1" x14ac:dyDescent="0.25">
      <c r="A140" s="89" t="s">
        <v>28</v>
      </c>
      <c r="B140" s="90"/>
      <c r="C140" s="11" t="s">
        <v>418</v>
      </c>
      <c r="D140" s="3" t="s">
        <v>294</v>
      </c>
      <c r="E140" s="12" t="s">
        <v>437</v>
      </c>
      <c r="F140" s="3" t="s">
        <v>29</v>
      </c>
      <c r="G140" s="42">
        <f>24200-3</f>
        <v>24197</v>
      </c>
      <c r="H140" s="42"/>
      <c r="I140" s="66">
        <f>24200-3</f>
        <v>24197</v>
      </c>
      <c r="J140" s="83"/>
      <c r="K140" s="88">
        <f t="shared" si="4"/>
        <v>1</v>
      </c>
    </row>
    <row r="141" spans="1:11" s="9" customFormat="1" ht="23.25" customHeight="1" x14ac:dyDescent="0.25">
      <c r="A141" s="91" t="s">
        <v>295</v>
      </c>
      <c r="B141" s="92"/>
      <c r="C141" s="64"/>
      <c r="D141" s="8" t="s">
        <v>296</v>
      </c>
      <c r="E141" s="8"/>
      <c r="F141" s="8"/>
      <c r="G141" s="41">
        <f t="shared" ref="G141:J144" si="12">G142</f>
        <v>0</v>
      </c>
      <c r="H141" s="41">
        <f t="shared" si="12"/>
        <v>0</v>
      </c>
      <c r="I141" s="65">
        <f t="shared" si="12"/>
        <v>0</v>
      </c>
      <c r="J141" s="82">
        <f t="shared" si="12"/>
        <v>0</v>
      </c>
      <c r="K141" s="88">
        <v>0</v>
      </c>
    </row>
    <row r="142" spans="1:11" s="9" customFormat="1" ht="34.5" customHeight="1" x14ac:dyDescent="0.25">
      <c r="A142" s="91" t="s">
        <v>297</v>
      </c>
      <c r="B142" s="92"/>
      <c r="C142" s="64"/>
      <c r="D142" s="8" t="s">
        <v>298</v>
      </c>
      <c r="E142" s="8"/>
      <c r="F142" s="10"/>
      <c r="G142" s="41">
        <f t="shared" si="12"/>
        <v>0</v>
      </c>
      <c r="H142" s="41">
        <f t="shared" si="12"/>
        <v>0</v>
      </c>
      <c r="I142" s="65">
        <f t="shared" si="12"/>
        <v>0</v>
      </c>
      <c r="J142" s="82">
        <f t="shared" si="12"/>
        <v>0</v>
      </c>
      <c r="K142" s="88">
        <v>0</v>
      </c>
    </row>
    <row r="143" spans="1:11" s="4" customFormat="1" ht="23.25" customHeight="1" x14ac:dyDescent="0.25">
      <c r="A143" s="89" t="s">
        <v>299</v>
      </c>
      <c r="B143" s="90"/>
      <c r="C143" s="11" t="s">
        <v>438</v>
      </c>
      <c r="D143" s="3" t="s">
        <v>300</v>
      </c>
      <c r="E143" s="12" t="s">
        <v>439</v>
      </c>
      <c r="F143" s="6"/>
      <c r="G143" s="42">
        <f t="shared" si="12"/>
        <v>0</v>
      </c>
      <c r="H143" s="42">
        <f t="shared" si="12"/>
        <v>0</v>
      </c>
      <c r="I143" s="66">
        <f t="shared" si="12"/>
        <v>0</v>
      </c>
      <c r="J143" s="83">
        <f t="shared" si="12"/>
        <v>0</v>
      </c>
      <c r="K143" s="88">
        <v>0</v>
      </c>
    </row>
    <row r="144" spans="1:11" s="4" customFormat="1" ht="23.25" customHeight="1" x14ac:dyDescent="0.25">
      <c r="A144" s="89" t="s">
        <v>26</v>
      </c>
      <c r="B144" s="90"/>
      <c r="C144" s="11" t="s">
        <v>438</v>
      </c>
      <c r="D144" s="3" t="s">
        <v>300</v>
      </c>
      <c r="E144" s="12" t="s">
        <v>439</v>
      </c>
      <c r="F144" s="3" t="s">
        <v>27</v>
      </c>
      <c r="G144" s="42">
        <f t="shared" si="12"/>
        <v>0</v>
      </c>
      <c r="H144" s="42">
        <f t="shared" si="12"/>
        <v>0</v>
      </c>
      <c r="I144" s="66">
        <f t="shared" si="12"/>
        <v>0</v>
      </c>
      <c r="J144" s="83">
        <f t="shared" si="12"/>
        <v>0</v>
      </c>
      <c r="K144" s="88">
        <v>0</v>
      </c>
    </row>
    <row r="145" spans="1:11" s="4" customFormat="1" ht="23.25" customHeight="1" x14ac:dyDescent="0.25">
      <c r="A145" s="89" t="s">
        <v>28</v>
      </c>
      <c r="B145" s="90"/>
      <c r="C145" s="11" t="s">
        <v>438</v>
      </c>
      <c r="D145" s="3" t="s">
        <v>300</v>
      </c>
      <c r="E145" s="12" t="s">
        <v>439</v>
      </c>
      <c r="F145" s="3" t="s">
        <v>29</v>
      </c>
      <c r="G145" s="42">
        <f>532000-370000-162000</f>
        <v>0</v>
      </c>
      <c r="H145" s="42">
        <f>162000-162000</f>
        <v>0</v>
      </c>
      <c r="I145" s="66">
        <f>532000-370000-162000</f>
        <v>0</v>
      </c>
      <c r="J145" s="83">
        <f>162000-162000</f>
        <v>0</v>
      </c>
      <c r="K145" s="88">
        <v>0</v>
      </c>
    </row>
    <row r="146" spans="1:11" s="4" customFormat="1" ht="15" customHeight="1" x14ac:dyDescent="0.25">
      <c r="A146" s="93" t="s">
        <v>339</v>
      </c>
      <c r="B146" s="94"/>
      <c r="C146" s="11" t="s">
        <v>440</v>
      </c>
      <c r="D146" s="7" t="s">
        <v>340</v>
      </c>
      <c r="E146" s="7"/>
      <c r="F146" s="7"/>
      <c r="G146" s="43">
        <f>G147</f>
        <v>776799.88</v>
      </c>
      <c r="H146" s="42"/>
      <c r="I146" s="67">
        <f>I147</f>
        <v>752799.88</v>
      </c>
      <c r="J146" s="83"/>
      <c r="K146" s="88">
        <f t="shared" ref="K146:K204" si="13">I146/G146*100%</f>
        <v>0.96910401170504812</v>
      </c>
    </row>
    <row r="147" spans="1:11" s="4" customFormat="1" ht="15" customHeight="1" x14ac:dyDescent="0.25">
      <c r="A147" s="89" t="s">
        <v>341</v>
      </c>
      <c r="B147" s="90"/>
      <c r="C147" s="11" t="s">
        <v>440</v>
      </c>
      <c r="D147" s="3" t="s">
        <v>342</v>
      </c>
      <c r="E147" s="3"/>
      <c r="F147" s="3"/>
      <c r="G147" s="42">
        <f>G148</f>
        <v>776799.88</v>
      </c>
      <c r="H147" s="42"/>
      <c r="I147" s="66">
        <f>I148</f>
        <v>752799.88</v>
      </c>
      <c r="J147" s="83"/>
      <c r="K147" s="88">
        <f t="shared" si="13"/>
        <v>0.96910401170504812</v>
      </c>
    </row>
    <row r="148" spans="1:11" s="4" customFormat="1" ht="34.5" customHeight="1" x14ac:dyDescent="0.25">
      <c r="A148" s="89" t="s">
        <v>343</v>
      </c>
      <c r="B148" s="90"/>
      <c r="C148" s="11" t="s">
        <v>440</v>
      </c>
      <c r="D148" s="3" t="s">
        <v>344</v>
      </c>
      <c r="E148" s="12"/>
      <c r="F148" s="6"/>
      <c r="G148" s="42">
        <f>G149</f>
        <v>776799.88</v>
      </c>
      <c r="H148" s="42"/>
      <c r="I148" s="66">
        <f>I149</f>
        <v>752799.88</v>
      </c>
      <c r="J148" s="83"/>
      <c r="K148" s="88">
        <f t="shared" si="13"/>
        <v>0.96910401170504812</v>
      </c>
    </row>
    <row r="149" spans="1:11" s="4" customFormat="1" ht="23.25" customHeight="1" x14ac:dyDescent="0.25">
      <c r="A149" s="89" t="s">
        <v>393</v>
      </c>
      <c r="B149" s="90"/>
      <c r="C149" s="11" t="s">
        <v>440</v>
      </c>
      <c r="D149" s="3" t="s">
        <v>345</v>
      </c>
      <c r="E149" s="12" t="s">
        <v>441</v>
      </c>
      <c r="F149" s="6"/>
      <c r="G149" s="42">
        <f>G150</f>
        <v>776799.88</v>
      </c>
      <c r="H149" s="42"/>
      <c r="I149" s="66">
        <f>I150</f>
        <v>752799.88</v>
      </c>
      <c r="J149" s="83"/>
      <c r="K149" s="88">
        <f t="shared" si="13"/>
        <v>0.96910401170504812</v>
      </c>
    </row>
    <row r="150" spans="1:11" s="4" customFormat="1" ht="23.25" customHeight="1" x14ac:dyDescent="0.25">
      <c r="A150" s="89" t="s">
        <v>26</v>
      </c>
      <c r="B150" s="90"/>
      <c r="C150" s="11" t="s">
        <v>440</v>
      </c>
      <c r="D150" s="3" t="s">
        <v>345</v>
      </c>
      <c r="E150" s="12" t="s">
        <v>441</v>
      </c>
      <c r="F150" s="3" t="s">
        <v>27</v>
      </c>
      <c r="G150" s="42">
        <f>G151</f>
        <v>776799.88</v>
      </c>
      <c r="H150" s="42"/>
      <c r="I150" s="66">
        <f>I151</f>
        <v>752799.88</v>
      </c>
      <c r="J150" s="83"/>
      <c r="K150" s="88">
        <f t="shared" si="13"/>
        <v>0.96910401170504812</v>
      </c>
    </row>
    <row r="151" spans="1:11" s="4" customFormat="1" ht="23.25" customHeight="1" x14ac:dyDescent="0.25">
      <c r="A151" s="89" t="s">
        <v>28</v>
      </c>
      <c r="B151" s="90"/>
      <c r="C151" s="11" t="s">
        <v>440</v>
      </c>
      <c r="D151" s="3" t="s">
        <v>345</v>
      </c>
      <c r="E151" s="12" t="s">
        <v>441</v>
      </c>
      <c r="F151" s="3" t="s">
        <v>29</v>
      </c>
      <c r="G151" s="42">
        <f>837760-41664-19296.12</f>
        <v>776799.88</v>
      </c>
      <c r="H151" s="42"/>
      <c r="I151" s="66">
        <f>372163.26+380636.62</f>
        <v>752799.88</v>
      </c>
      <c r="J151" s="83"/>
      <c r="K151" s="88">
        <f t="shared" si="13"/>
        <v>0.96910401170504812</v>
      </c>
    </row>
    <row r="152" spans="1:11" s="20" customFormat="1" ht="23.25" customHeight="1" x14ac:dyDescent="0.25">
      <c r="A152" s="93" t="s">
        <v>240</v>
      </c>
      <c r="B152" s="94"/>
      <c r="C152" s="37" t="s">
        <v>442</v>
      </c>
      <c r="D152" s="7" t="s">
        <v>241</v>
      </c>
      <c r="E152" s="7"/>
      <c r="F152" s="7"/>
      <c r="G152" s="43">
        <f t="shared" ref="G152:J156" si="14">G153</f>
        <v>431000</v>
      </c>
      <c r="H152" s="43">
        <f t="shared" si="14"/>
        <v>431000</v>
      </c>
      <c r="I152" s="67">
        <f t="shared" si="14"/>
        <v>11688.13</v>
      </c>
      <c r="J152" s="81">
        <f t="shared" si="14"/>
        <v>11688.13</v>
      </c>
      <c r="K152" s="88">
        <f t="shared" si="13"/>
        <v>2.7118631090487236E-2</v>
      </c>
    </row>
    <row r="153" spans="1:11" s="4" customFormat="1" ht="23.25" customHeight="1" x14ac:dyDescent="0.25">
      <c r="A153" s="89" t="s">
        <v>242</v>
      </c>
      <c r="B153" s="90"/>
      <c r="C153" s="11" t="s">
        <v>442</v>
      </c>
      <c r="D153" s="3" t="s">
        <v>243</v>
      </c>
      <c r="E153" s="3"/>
      <c r="F153" s="3"/>
      <c r="G153" s="42">
        <f t="shared" si="14"/>
        <v>431000</v>
      </c>
      <c r="H153" s="42">
        <f t="shared" si="14"/>
        <v>431000</v>
      </c>
      <c r="I153" s="66">
        <f t="shared" si="14"/>
        <v>11688.13</v>
      </c>
      <c r="J153" s="83">
        <f t="shared" si="14"/>
        <v>11688.13</v>
      </c>
      <c r="K153" s="88">
        <f t="shared" si="13"/>
        <v>2.7118631090487236E-2</v>
      </c>
    </row>
    <row r="154" spans="1:11" s="4" customFormat="1" ht="45.75" customHeight="1" x14ac:dyDescent="0.25">
      <c r="A154" s="89" t="s">
        <v>244</v>
      </c>
      <c r="B154" s="90"/>
      <c r="C154" s="11" t="s">
        <v>442</v>
      </c>
      <c r="D154" s="3" t="s">
        <v>245</v>
      </c>
      <c r="E154" s="3"/>
      <c r="F154" s="6"/>
      <c r="G154" s="42">
        <f t="shared" si="14"/>
        <v>431000</v>
      </c>
      <c r="H154" s="42">
        <f t="shared" si="14"/>
        <v>431000</v>
      </c>
      <c r="I154" s="66">
        <f t="shared" si="14"/>
        <v>11688.13</v>
      </c>
      <c r="J154" s="83">
        <f t="shared" si="14"/>
        <v>11688.13</v>
      </c>
      <c r="K154" s="88">
        <f t="shared" si="13"/>
        <v>2.7118631090487236E-2</v>
      </c>
    </row>
    <row r="155" spans="1:11" s="4" customFormat="1" ht="34.5" customHeight="1" x14ac:dyDescent="0.25">
      <c r="A155" s="89" t="s">
        <v>246</v>
      </c>
      <c r="B155" s="90"/>
      <c r="C155" s="11" t="s">
        <v>442</v>
      </c>
      <c r="D155" s="3" t="s">
        <v>247</v>
      </c>
      <c r="E155" s="12" t="s">
        <v>443</v>
      </c>
      <c r="F155" s="6"/>
      <c r="G155" s="42">
        <f t="shared" si="14"/>
        <v>431000</v>
      </c>
      <c r="H155" s="42">
        <f t="shared" si="14"/>
        <v>431000</v>
      </c>
      <c r="I155" s="66">
        <f t="shared" si="14"/>
        <v>11688.13</v>
      </c>
      <c r="J155" s="83">
        <f t="shared" si="14"/>
        <v>11688.13</v>
      </c>
      <c r="K155" s="88">
        <f t="shared" si="13"/>
        <v>2.7118631090487236E-2</v>
      </c>
    </row>
    <row r="156" spans="1:11" s="4" customFormat="1" ht="23.25" customHeight="1" x14ac:dyDescent="0.25">
      <c r="A156" s="89" t="s">
        <v>26</v>
      </c>
      <c r="B156" s="90"/>
      <c r="C156" s="11" t="s">
        <v>442</v>
      </c>
      <c r="D156" s="3" t="s">
        <v>247</v>
      </c>
      <c r="E156" s="12" t="s">
        <v>443</v>
      </c>
      <c r="F156" s="3" t="s">
        <v>27</v>
      </c>
      <c r="G156" s="42">
        <f t="shared" si="14"/>
        <v>431000</v>
      </c>
      <c r="H156" s="42">
        <f t="shared" si="14"/>
        <v>431000</v>
      </c>
      <c r="I156" s="66">
        <f t="shared" si="14"/>
        <v>11688.13</v>
      </c>
      <c r="J156" s="83">
        <f t="shared" si="14"/>
        <v>11688.13</v>
      </c>
      <c r="K156" s="88">
        <f t="shared" si="13"/>
        <v>2.7118631090487236E-2</v>
      </c>
    </row>
    <row r="157" spans="1:11" s="4" customFormat="1" ht="23.25" customHeight="1" x14ac:dyDescent="0.25">
      <c r="A157" s="89" t="s">
        <v>28</v>
      </c>
      <c r="B157" s="90"/>
      <c r="C157" s="11" t="s">
        <v>442</v>
      </c>
      <c r="D157" s="3" t="s">
        <v>247</v>
      </c>
      <c r="E157" s="12" t="s">
        <v>443</v>
      </c>
      <c r="F157" s="3" t="s">
        <v>29</v>
      </c>
      <c r="G157" s="42">
        <f>210000+221000</f>
        <v>431000</v>
      </c>
      <c r="H157" s="42">
        <f>G157</f>
        <v>431000</v>
      </c>
      <c r="I157" s="66">
        <v>11688.13</v>
      </c>
      <c r="J157" s="83">
        <f>I157</f>
        <v>11688.13</v>
      </c>
      <c r="K157" s="88">
        <f t="shared" si="13"/>
        <v>2.7118631090487236E-2</v>
      </c>
    </row>
    <row r="158" spans="1:11" s="4" customFormat="1" ht="23.25" customHeight="1" x14ac:dyDescent="0.25">
      <c r="A158" s="93" t="s">
        <v>261</v>
      </c>
      <c r="B158" s="94"/>
      <c r="C158" s="63"/>
      <c r="D158" s="7" t="s">
        <v>262</v>
      </c>
      <c r="E158" s="7"/>
      <c r="F158" s="7"/>
      <c r="G158" s="43">
        <f>G159</f>
        <v>297982.40000000002</v>
      </c>
      <c r="H158" s="42"/>
      <c r="I158" s="67">
        <f>I159</f>
        <v>297982.40000000002</v>
      </c>
      <c r="J158" s="83"/>
      <c r="K158" s="88">
        <f t="shared" si="13"/>
        <v>1</v>
      </c>
    </row>
    <row r="159" spans="1:11" s="4" customFormat="1" ht="15" customHeight="1" x14ac:dyDescent="0.25">
      <c r="A159" s="89" t="s">
        <v>263</v>
      </c>
      <c r="B159" s="90"/>
      <c r="C159" s="62"/>
      <c r="D159" s="3" t="s">
        <v>264</v>
      </c>
      <c r="E159" s="3"/>
      <c r="F159" s="3"/>
      <c r="G159" s="42">
        <f>G160</f>
        <v>297982.40000000002</v>
      </c>
      <c r="H159" s="42"/>
      <c r="I159" s="66">
        <f>I160</f>
        <v>297982.40000000002</v>
      </c>
      <c r="J159" s="83"/>
      <c r="K159" s="88">
        <f t="shared" si="13"/>
        <v>1</v>
      </c>
    </row>
    <row r="160" spans="1:11" s="4" customFormat="1" ht="23.25" customHeight="1" x14ac:dyDescent="0.25">
      <c r="A160" s="89" t="s">
        <v>265</v>
      </c>
      <c r="B160" s="90"/>
      <c r="C160" s="11" t="s">
        <v>444</v>
      </c>
      <c r="D160" s="3" t="s">
        <v>266</v>
      </c>
      <c r="E160" s="12" t="s">
        <v>445</v>
      </c>
      <c r="F160" s="6"/>
      <c r="G160" s="42">
        <f>G161</f>
        <v>297982.40000000002</v>
      </c>
      <c r="H160" s="42"/>
      <c r="I160" s="66">
        <f>I161</f>
        <v>297982.40000000002</v>
      </c>
      <c r="J160" s="83"/>
      <c r="K160" s="88">
        <f t="shared" si="13"/>
        <v>1</v>
      </c>
    </row>
    <row r="161" spans="1:11" s="4" customFormat="1" ht="23.25" customHeight="1" x14ac:dyDescent="0.25">
      <c r="A161" s="89" t="s">
        <v>267</v>
      </c>
      <c r="B161" s="90"/>
      <c r="C161" s="11" t="s">
        <v>444</v>
      </c>
      <c r="D161" s="3" t="s">
        <v>268</v>
      </c>
      <c r="E161" s="12" t="s">
        <v>445</v>
      </c>
      <c r="F161" s="6"/>
      <c r="G161" s="42">
        <f>G162</f>
        <v>297982.40000000002</v>
      </c>
      <c r="H161" s="42"/>
      <c r="I161" s="66">
        <f>I162</f>
        <v>297982.40000000002</v>
      </c>
      <c r="J161" s="83"/>
      <c r="K161" s="88">
        <f t="shared" si="13"/>
        <v>1</v>
      </c>
    </row>
    <row r="162" spans="1:11" s="4" customFormat="1" ht="23.25" customHeight="1" x14ac:dyDescent="0.25">
      <c r="A162" s="89" t="s">
        <v>26</v>
      </c>
      <c r="B162" s="90"/>
      <c r="C162" s="11" t="s">
        <v>444</v>
      </c>
      <c r="D162" s="3" t="s">
        <v>268</v>
      </c>
      <c r="E162" s="12" t="s">
        <v>445</v>
      </c>
      <c r="F162" s="3" t="s">
        <v>27</v>
      </c>
      <c r="G162" s="42">
        <f>G163</f>
        <v>297982.40000000002</v>
      </c>
      <c r="H162" s="42"/>
      <c r="I162" s="66">
        <f>I163</f>
        <v>297982.40000000002</v>
      </c>
      <c r="J162" s="83"/>
      <c r="K162" s="88">
        <f t="shared" si="13"/>
        <v>1</v>
      </c>
    </row>
    <row r="163" spans="1:11" s="4" customFormat="1" ht="23.25" customHeight="1" x14ac:dyDescent="0.25">
      <c r="A163" s="89" t="s">
        <v>28</v>
      </c>
      <c r="B163" s="90"/>
      <c r="C163" s="11" t="s">
        <v>444</v>
      </c>
      <c r="D163" s="3" t="s">
        <v>268</v>
      </c>
      <c r="E163" s="12" t="s">
        <v>445</v>
      </c>
      <c r="F163" s="3" t="s">
        <v>29</v>
      </c>
      <c r="G163" s="42">
        <f>210000+90000-2017.6</f>
        <v>297982.40000000002</v>
      </c>
      <c r="H163" s="42"/>
      <c r="I163" s="66">
        <f>210000+90000-2017.6</f>
        <v>297982.40000000002</v>
      </c>
      <c r="J163" s="83"/>
      <c r="K163" s="88">
        <f t="shared" si="13"/>
        <v>1</v>
      </c>
    </row>
    <row r="164" spans="1:11" s="4" customFormat="1" ht="23.25" customHeight="1" x14ac:dyDescent="0.25">
      <c r="A164" s="93" t="s">
        <v>18</v>
      </c>
      <c r="B164" s="94"/>
      <c r="C164" s="63"/>
      <c r="D164" s="7" t="s">
        <v>19</v>
      </c>
      <c r="E164" s="7"/>
      <c r="F164" s="7"/>
      <c r="G164" s="43">
        <f>G165+G203+G222+G227+G246</f>
        <v>3935315.8</v>
      </c>
      <c r="H164" s="43">
        <f t="shared" ref="H164:J164" si="15">H165+H203+H222+H227+H246</f>
        <v>12000</v>
      </c>
      <c r="I164" s="67">
        <f>I165+I203+I222+I227+I246</f>
        <v>3914409.84</v>
      </c>
      <c r="J164" s="81">
        <f t="shared" si="15"/>
        <v>12000</v>
      </c>
      <c r="K164" s="88">
        <f t="shared" si="13"/>
        <v>0.99468760296187664</v>
      </c>
    </row>
    <row r="165" spans="1:11" s="9" customFormat="1" ht="23.25" customHeight="1" x14ac:dyDescent="0.25">
      <c r="A165" s="91" t="s">
        <v>20</v>
      </c>
      <c r="B165" s="92"/>
      <c r="C165" s="64"/>
      <c r="D165" s="8" t="s">
        <v>21</v>
      </c>
      <c r="E165" s="8"/>
      <c r="F165" s="8"/>
      <c r="G165" s="41">
        <f>G166+G180+G188+G196</f>
        <v>497882.80000000005</v>
      </c>
      <c r="H165" s="41">
        <f t="shared" ref="H165:J165" si="16">H166+H180+H188+H196</f>
        <v>12000</v>
      </c>
      <c r="I165" s="65">
        <f>I166+I180+I188+I196</f>
        <v>497882.80000000005</v>
      </c>
      <c r="J165" s="82">
        <f t="shared" si="16"/>
        <v>12000</v>
      </c>
      <c r="K165" s="88">
        <f t="shared" si="13"/>
        <v>1</v>
      </c>
    </row>
    <row r="166" spans="1:11" s="9" customFormat="1" ht="58.5" customHeight="1" x14ac:dyDescent="0.25">
      <c r="A166" s="91" t="s">
        <v>22</v>
      </c>
      <c r="B166" s="92"/>
      <c r="C166" s="64"/>
      <c r="D166" s="8" t="s">
        <v>23</v>
      </c>
      <c r="E166" s="8"/>
      <c r="F166" s="10"/>
      <c r="G166" s="41">
        <f>G167</f>
        <v>409082.80000000005</v>
      </c>
      <c r="H166" s="41"/>
      <c r="I166" s="65">
        <f>I167</f>
        <v>409082.80000000005</v>
      </c>
      <c r="J166" s="82"/>
      <c r="K166" s="88">
        <f t="shared" si="13"/>
        <v>1</v>
      </c>
    </row>
    <row r="167" spans="1:11" s="4" customFormat="1" ht="57" customHeight="1" x14ac:dyDescent="0.25">
      <c r="A167" s="89" t="s">
        <v>24</v>
      </c>
      <c r="B167" s="90"/>
      <c r="C167" s="62"/>
      <c r="D167" s="3" t="s">
        <v>25</v>
      </c>
      <c r="E167" s="3"/>
      <c r="F167" s="6"/>
      <c r="G167" s="42">
        <f>G168+G170+G172+G174+G176+G178</f>
        <v>409082.80000000005</v>
      </c>
      <c r="H167" s="42"/>
      <c r="I167" s="66">
        <f>I168+I170+I172+I174+I176+I178</f>
        <v>409082.80000000005</v>
      </c>
      <c r="J167" s="83"/>
      <c r="K167" s="88">
        <f t="shared" si="13"/>
        <v>1</v>
      </c>
    </row>
    <row r="168" spans="1:11" s="4" customFormat="1" ht="23.25" customHeight="1" x14ac:dyDescent="0.25">
      <c r="A168" s="89" t="s">
        <v>26</v>
      </c>
      <c r="B168" s="90"/>
      <c r="C168" s="11" t="s">
        <v>446</v>
      </c>
      <c r="D168" s="3" t="s">
        <v>25</v>
      </c>
      <c r="E168" s="12" t="s">
        <v>447</v>
      </c>
      <c r="F168" s="3" t="s">
        <v>27</v>
      </c>
      <c r="G168" s="42">
        <f>G169</f>
        <v>70681.600000000006</v>
      </c>
      <c r="H168" s="42"/>
      <c r="I168" s="66">
        <f>I169</f>
        <v>70681.600000000006</v>
      </c>
      <c r="J168" s="83"/>
      <c r="K168" s="88">
        <f t="shared" si="13"/>
        <v>1</v>
      </c>
    </row>
    <row r="169" spans="1:11" s="4" customFormat="1" ht="23.25" customHeight="1" x14ac:dyDescent="0.25">
      <c r="A169" s="89" t="s">
        <v>28</v>
      </c>
      <c r="B169" s="90"/>
      <c r="C169" s="11" t="s">
        <v>446</v>
      </c>
      <c r="D169" s="3" t="s">
        <v>25</v>
      </c>
      <c r="E169" s="12" t="s">
        <v>447</v>
      </c>
      <c r="F169" s="3" t="s">
        <v>29</v>
      </c>
      <c r="G169" s="42">
        <f>99000-28318.36-0.04</f>
        <v>70681.600000000006</v>
      </c>
      <c r="H169" s="42"/>
      <c r="I169" s="66">
        <f>99000-28318.36-0.04</f>
        <v>70681.600000000006</v>
      </c>
      <c r="J169" s="83"/>
      <c r="K169" s="88">
        <f t="shared" si="13"/>
        <v>1</v>
      </c>
    </row>
    <row r="170" spans="1:11" s="4" customFormat="1" ht="23.25" customHeight="1" x14ac:dyDescent="0.25">
      <c r="A170" s="89" t="s">
        <v>26</v>
      </c>
      <c r="B170" s="90"/>
      <c r="C170" s="11" t="s">
        <v>419</v>
      </c>
      <c r="D170" s="3" t="s">
        <v>25</v>
      </c>
      <c r="E170" s="12" t="s">
        <v>447</v>
      </c>
      <c r="F170" s="3" t="s">
        <v>27</v>
      </c>
      <c r="G170" s="42">
        <f>G171</f>
        <v>66000</v>
      </c>
      <c r="H170" s="42"/>
      <c r="I170" s="66">
        <f>I171</f>
        <v>66000</v>
      </c>
      <c r="J170" s="83"/>
      <c r="K170" s="88">
        <f t="shared" si="13"/>
        <v>1</v>
      </c>
    </row>
    <row r="171" spans="1:11" s="4" customFormat="1" ht="23.25" customHeight="1" x14ac:dyDescent="0.25">
      <c r="A171" s="89" t="s">
        <v>28</v>
      </c>
      <c r="B171" s="90"/>
      <c r="C171" s="11" t="s">
        <v>419</v>
      </c>
      <c r="D171" s="3" t="s">
        <v>25</v>
      </c>
      <c r="E171" s="12" t="s">
        <v>447</v>
      </c>
      <c r="F171" s="3" t="s">
        <v>29</v>
      </c>
      <c r="G171" s="42">
        <f>68640-2640</f>
        <v>66000</v>
      </c>
      <c r="H171" s="42"/>
      <c r="I171" s="66">
        <f>68640-2640</f>
        <v>66000</v>
      </c>
      <c r="J171" s="83"/>
      <c r="K171" s="88">
        <f t="shared" si="13"/>
        <v>1</v>
      </c>
    </row>
    <row r="172" spans="1:11" s="4" customFormat="1" ht="23.25" customHeight="1" x14ac:dyDescent="0.25">
      <c r="A172" s="89" t="s">
        <v>26</v>
      </c>
      <c r="B172" s="90"/>
      <c r="C172" s="11" t="s">
        <v>420</v>
      </c>
      <c r="D172" s="3" t="s">
        <v>25</v>
      </c>
      <c r="E172" s="12" t="s">
        <v>447</v>
      </c>
      <c r="F172" s="3" t="s">
        <v>27</v>
      </c>
      <c r="G172" s="42">
        <f>G173</f>
        <v>44831.6</v>
      </c>
      <c r="H172" s="42"/>
      <c r="I172" s="66">
        <f>I173</f>
        <v>44831.6</v>
      </c>
      <c r="J172" s="83"/>
      <c r="K172" s="88">
        <f t="shared" si="13"/>
        <v>1</v>
      </c>
    </row>
    <row r="173" spans="1:11" s="4" customFormat="1" ht="23.25" customHeight="1" x14ac:dyDescent="0.25">
      <c r="A173" s="89" t="s">
        <v>28</v>
      </c>
      <c r="B173" s="90"/>
      <c r="C173" s="11" t="s">
        <v>420</v>
      </c>
      <c r="D173" s="3" t="s">
        <v>25</v>
      </c>
      <c r="E173" s="12" t="s">
        <v>447</v>
      </c>
      <c r="F173" s="3" t="s">
        <v>29</v>
      </c>
      <c r="G173" s="42">
        <f>53400-8568.4</f>
        <v>44831.6</v>
      </c>
      <c r="H173" s="42"/>
      <c r="I173" s="66">
        <f>53400-8568.4</f>
        <v>44831.6</v>
      </c>
      <c r="J173" s="83"/>
      <c r="K173" s="88">
        <f t="shared" si="13"/>
        <v>1</v>
      </c>
    </row>
    <row r="174" spans="1:11" s="4" customFormat="1" ht="23.25" customHeight="1" x14ac:dyDescent="0.25">
      <c r="A174" s="89" t="s">
        <v>26</v>
      </c>
      <c r="B174" s="90"/>
      <c r="C174" s="11" t="s">
        <v>422</v>
      </c>
      <c r="D174" s="3" t="s">
        <v>25</v>
      </c>
      <c r="E174" s="12" t="s">
        <v>447</v>
      </c>
      <c r="F174" s="3" t="s">
        <v>27</v>
      </c>
      <c r="G174" s="42">
        <f>G175</f>
        <v>56901.599999999999</v>
      </c>
      <c r="H174" s="42"/>
      <c r="I174" s="66">
        <f>I175</f>
        <v>56901.599999999999</v>
      </c>
      <c r="J174" s="83"/>
      <c r="K174" s="88">
        <f t="shared" si="13"/>
        <v>1</v>
      </c>
    </row>
    <row r="175" spans="1:11" s="4" customFormat="1" ht="23.25" customHeight="1" x14ac:dyDescent="0.25">
      <c r="A175" s="89" t="s">
        <v>28</v>
      </c>
      <c r="B175" s="90"/>
      <c r="C175" s="11" t="s">
        <v>422</v>
      </c>
      <c r="D175" s="3" t="s">
        <v>25</v>
      </c>
      <c r="E175" s="12" t="s">
        <v>447</v>
      </c>
      <c r="F175" s="3" t="s">
        <v>29</v>
      </c>
      <c r="G175" s="42">
        <v>56901.599999999999</v>
      </c>
      <c r="H175" s="42"/>
      <c r="I175" s="66">
        <v>56901.599999999999</v>
      </c>
      <c r="J175" s="83"/>
      <c r="K175" s="88">
        <f t="shared" si="13"/>
        <v>1</v>
      </c>
    </row>
    <row r="176" spans="1:11" s="4" customFormat="1" ht="23.25" customHeight="1" x14ac:dyDescent="0.25">
      <c r="A176" s="89" t="s">
        <v>26</v>
      </c>
      <c r="B176" s="90"/>
      <c r="C176" s="11" t="s">
        <v>430</v>
      </c>
      <c r="D176" s="3" t="s">
        <v>25</v>
      </c>
      <c r="E176" s="12" t="s">
        <v>447</v>
      </c>
      <c r="F176" s="3" t="s">
        <v>27</v>
      </c>
      <c r="G176" s="42">
        <f>G177</f>
        <v>170668</v>
      </c>
      <c r="H176" s="42"/>
      <c r="I176" s="66">
        <f>I177</f>
        <v>170668</v>
      </c>
      <c r="J176" s="83"/>
      <c r="K176" s="88">
        <f t="shared" si="13"/>
        <v>1</v>
      </c>
    </row>
    <row r="177" spans="1:11" s="4" customFormat="1" ht="23.25" customHeight="1" x14ac:dyDescent="0.25">
      <c r="A177" s="89" t="s">
        <v>28</v>
      </c>
      <c r="B177" s="90"/>
      <c r="C177" s="11" t="s">
        <v>430</v>
      </c>
      <c r="D177" s="3" t="s">
        <v>25</v>
      </c>
      <c r="E177" s="12" t="s">
        <v>447</v>
      </c>
      <c r="F177" s="3" t="s">
        <v>29</v>
      </c>
      <c r="G177" s="42">
        <f>221400-8732-42000</f>
        <v>170668</v>
      </c>
      <c r="H177" s="42"/>
      <c r="I177" s="66">
        <f>221400-8732-42000</f>
        <v>170668</v>
      </c>
      <c r="J177" s="83"/>
      <c r="K177" s="88">
        <f t="shared" si="13"/>
        <v>1</v>
      </c>
    </row>
    <row r="178" spans="1:11" s="4" customFormat="1" ht="23.25" customHeight="1" x14ac:dyDescent="0.25">
      <c r="A178" s="89" t="s">
        <v>26</v>
      </c>
      <c r="B178" s="90"/>
      <c r="C178" s="11" t="s">
        <v>418</v>
      </c>
      <c r="D178" s="3" t="s">
        <v>25</v>
      </c>
      <c r="E178" s="12" t="s">
        <v>447</v>
      </c>
      <c r="F178" s="3" t="s">
        <v>27</v>
      </c>
      <c r="G178" s="42">
        <f>G179</f>
        <v>0</v>
      </c>
      <c r="H178" s="42"/>
      <c r="I178" s="66">
        <f>I179</f>
        <v>0</v>
      </c>
      <c r="J178" s="83"/>
      <c r="K178" s="88">
        <v>0</v>
      </c>
    </row>
    <row r="179" spans="1:11" s="4" customFormat="1" ht="23.25" customHeight="1" x14ac:dyDescent="0.25">
      <c r="A179" s="89" t="s">
        <v>28</v>
      </c>
      <c r="B179" s="90"/>
      <c r="C179" s="11" t="s">
        <v>418</v>
      </c>
      <c r="D179" s="3" t="s">
        <v>25</v>
      </c>
      <c r="E179" s="12" t="s">
        <v>447</v>
      </c>
      <c r="F179" s="3" t="s">
        <v>29</v>
      </c>
      <c r="G179" s="42">
        <f>36000-36000</f>
        <v>0</v>
      </c>
      <c r="H179" s="42"/>
      <c r="I179" s="66">
        <f>36000-36000</f>
        <v>0</v>
      </c>
      <c r="J179" s="83"/>
      <c r="K179" s="88">
        <v>0</v>
      </c>
    </row>
    <row r="180" spans="1:11" s="9" customFormat="1" ht="34.5" customHeight="1" x14ac:dyDescent="0.25">
      <c r="A180" s="91" t="s">
        <v>188</v>
      </c>
      <c r="B180" s="92"/>
      <c r="C180" s="64"/>
      <c r="D180" s="8" t="s">
        <v>189</v>
      </c>
      <c r="E180" s="8"/>
      <c r="F180" s="10"/>
      <c r="G180" s="41">
        <f>G181</f>
        <v>0</v>
      </c>
      <c r="H180" s="41"/>
      <c r="I180" s="65">
        <f>I181</f>
        <v>0</v>
      </c>
      <c r="J180" s="82"/>
      <c r="K180" s="88">
        <v>0</v>
      </c>
    </row>
    <row r="181" spans="1:11" s="4" customFormat="1" ht="34.5" customHeight="1" x14ac:dyDescent="0.25">
      <c r="A181" s="89" t="s">
        <v>190</v>
      </c>
      <c r="B181" s="90"/>
      <c r="C181" s="62"/>
      <c r="D181" s="3" t="s">
        <v>191</v>
      </c>
      <c r="E181" s="3"/>
      <c r="F181" s="6"/>
      <c r="G181" s="42">
        <f>G182+G185</f>
        <v>0</v>
      </c>
      <c r="H181" s="42"/>
      <c r="I181" s="66">
        <f>I182+I185</f>
        <v>0</v>
      </c>
      <c r="J181" s="83"/>
      <c r="K181" s="88">
        <v>0</v>
      </c>
    </row>
    <row r="182" spans="1:11" s="4" customFormat="1" ht="34.5" customHeight="1" x14ac:dyDescent="0.25">
      <c r="A182" s="89" t="s">
        <v>555</v>
      </c>
      <c r="B182" s="90"/>
      <c r="C182" s="62"/>
      <c r="D182" s="3" t="s">
        <v>191</v>
      </c>
      <c r="E182" s="12" t="s">
        <v>554</v>
      </c>
      <c r="F182" s="6"/>
      <c r="G182" s="42">
        <f>G183</f>
        <v>0</v>
      </c>
      <c r="H182" s="42"/>
      <c r="I182" s="66">
        <f>I183</f>
        <v>0</v>
      </c>
      <c r="J182" s="83"/>
      <c r="K182" s="88">
        <v>0</v>
      </c>
    </row>
    <row r="183" spans="1:11" s="5" customFormat="1" ht="45.75" customHeight="1" x14ac:dyDescent="0.25">
      <c r="A183" s="89" t="s">
        <v>14</v>
      </c>
      <c r="B183" s="90"/>
      <c r="C183" s="11" t="s">
        <v>448</v>
      </c>
      <c r="D183" s="3" t="s">
        <v>191</v>
      </c>
      <c r="E183" s="12" t="s">
        <v>554</v>
      </c>
      <c r="F183" s="3" t="s">
        <v>15</v>
      </c>
      <c r="G183" s="42">
        <f>G184</f>
        <v>0</v>
      </c>
      <c r="H183" s="42"/>
      <c r="I183" s="66">
        <f>I184</f>
        <v>0</v>
      </c>
      <c r="J183" s="83"/>
      <c r="K183" s="88">
        <v>0</v>
      </c>
    </row>
    <row r="184" spans="1:11" s="5" customFormat="1" ht="23.25" customHeight="1" x14ac:dyDescent="0.25">
      <c r="A184" s="89" t="s">
        <v>16</v>
      </c>
      <c r="B184" s="90"/>
      <c r="C184" s="11" t="s">
        <v>448</v>
      </c>
      <c r="D184" s="3" t="s">
        <v>191</v>
      </c>
      <c r="E184" s="12" t="s">
        <v>554</v>
      </c>
      <c r="F184" s="3" t="s">
        <v>17</v>
      </c>
      <c r="G184" s="42">
        <f>15000-15000</f>
        <v>0</v>
      </c>
      <c r="H184" s="42"/>
      <c r="I184" s="66">
        <f>15000-15000</f>
        <v>0</v>
      </c>
      <c r="J184" s="83"/>
      <c r="K184" s="88">
        <v>0</v>
      </c>
    </row>
    <row r="185" spans="1:11" s="5" customFormat="1" ht="23.25" customHeight="1" x14ac:dyDescent="0.25">
      <c r="A185" s="89" t="s">
        <v>556</v>
      </c>
      <c r="B185" s="90"/>
      <c r="C185" s="11"/>
      <c r="D185" s="3" t="s">
        <v>191</v>
      </c>
      <c r="E185" s="12" t="s">
        <v>449</v>
      </c>
      <c r="F185" s="3"/>
      <c r="G185" s="42">
        <f>G186</f>
        <v>0</v>
      </c>
      <c r="H185" s="42"/>
      <c r="I185" s="66">
        <f>I186</f>
        <v>0</v>
      </c>
      <c r="J185" s="83"/>
      <c r="K185" s="88">
        <v>0</v>
      </c>
    </row>
    <row r="186" spans="1:11" s="5" customFormat="1" ht="23.25" customHeight="1" x14ac:dyDescent="0.25">
      <c r="A186" s="89" t="s">
        <v>26</v>
      </c>
      <c r="B186" s="90"/>
      <c r="C186" s="11" t="s">
        <v>448</v>
      </c>
      <c r="D186" s="3" t="s">
        <v>191</v>
      </c>
      <c r="E186" s="12" t="s">
        <v>449</v>
      </c>
      <c r="F186" s="3" t="s">
        <v>27</v>
      </c>
      <c r="G186" s="42">
        <f>G187</f>
        <v>0</v>
      </c>
      <c r="H186" s="42"/>
      <c r="I186" s="66">
        <f>I187</f>
        <v>0</v>
      </c>
      <c r="J186" s="83"/>
      <c r="K186" s="88">
        <v>0</v>
      </c>
    </row>
    <row r="187" spans="1:11" s="5" customFormat="1" ht="23.25" customHeight="1" x14ac:dyDescent="0.25">
      <c r="A187" s="89" t="s">
        <v>28</v>
      </c>
      <c r="B187" s="90"/>
      <c r="C187" s="11" t="s">
        <v>448</v>
      </c>
      <c r="D187" s="3" t="s">
        <v>191</v>
      </c>
      <c r="E187" s="12" t="s">
        <v>449</v>
      </c>
      <c r="F187" s="3" t="s">
        <v>29</v>
      </c>
      <c r="G187" s="42">
        <f>5000-5000</f>
        <v>0</v>
      </c>
      <c r="H187" s="42"/>
      <c r="I187" s="66">
        <f>5000-5000</f>
        <v>0</v>
      </c>
      <c r="J187" s="83"/>
      <c r="K187" s="88">
        <v>0</v>
      </c>
    </row>
    <row r="188" spans="1:11" s="13" customFormat="1" ht="45.75" customHeight="1" x14ac:dyDescent="0.25">
      <c r="A188" s="91" t="s">
        <v>192</v>
      </c>
      <c r="B188" s="92"/>
      <c r="C188" s="64"/>
      <c r="D188" s="8" t="s">
        <v>193</v>
      </c>
      <c r="E188" s="8"/>
      <c r="F188" s="10"/>
      <c r="G188" s="41">
        <f>G189</f>
        <v>76800</v>
      </c>
      <c r="H188" s="41"/>
      <c r="I188" s="65">
        <f>I189</f>
        <v>76800</v>
      </c>
      <c r="J188" s="82"/>
      <c r="K188" s="88">
        <f t="shared" si="13"/>
        <v>1</v>
      </c>
    </row>
    <row r="189" spans="1:11" s="5" customFormat="1" ht="23.25" customHeight="1" x14ac:dyDescent="0.25">
      <c r="A189" s="89" t="s">
        <v>194</v>
      </c>
      <c r="B189" s="90"/>
      <c r="C189" s="62"/>
      <c r="D189" s="3" t="s">
        <v>195</v>
      </c>
      <c r="E189" s="3"/>
      <c r="F189" s="6"/>
      <c r="G189" s="42">
        <f>G190+G193</f>
        <v>76800</v>
      </c>
      <c r="H189" s="42"/>
      <c r="I189" s="66">
        <f>I190+I193</f>
        <v>76800</v>
      </c>
      <c r="J189" s="83"/>
      <c r="K189" s="88">
        <f t="shared" si="13"/>
        <v>1</v>
      </c>
    </row>
    <row r="190" spans="1:11" s="5" customFormat="1" ht="45.75" customHeight="1" x14ac:dyDescent="0.25">
      <c r="A190" s="89" t="s">
        <v>450</v>
      </c>
      <c r="B190" s="90"/>
      <c r="C190" s="11" t="s">
        <v>448</v>
      </c>
      <c r="D190" s="3" t="s">
        <v>195</v>
      </c>
      <c r="E190" s="12" t="s">
        <v>452</v>
      </c>
      <c r="F190" s="3"/>
      <c r="G190" s="42">
        <f>G191</f>
        <v>0</v>
      </c>
      <c r="H190" s="42"/>
      <c r="I190" s="66">
        <f>I191</f>
        <v>0</v>
      </c>
      <c r="J190" s="83"/>
      <c r="K190" s="88">
        <v>0</v>
      </c>
    </row>
    <row r="191" spans="1:11" s="5" customFormat="1" ht="23.25" customHeight="1" x14ac:dyDescent="0.25">
      <c r="A191" s="89" t="s">
        <v>26</v>
      </c>
      <c r="B191" s="90"/>
      <c r="C191" s="11" t="s">
        <v>448</v>
      </c>
      <c r="D191" s="3" t="s">
        <v>195</v>
      </c>
      <c r="E191" s="12" t="s">
        <v>452</v>
      </c>
      <c r="F191" s="3" t="s">
        <v>27</v>
      </c>
      <c r="G191" s="42">
        <f>G192</f>
        <v>0</v>
      </c>
      <c r="H191" s="42"/>
      <c r="I191" s="66">
        <f>I192</f>
        <v>0</v>
      </c>
      <c r="J191" s="83"/>
      <c r="K191" s="88">
        <v>0</v>
      </c>
    </row>
    <row r="192" spans="1:11" s="5" customFormat="1" ht="23.25" customHeight="1" x14ac:dyDescent="0.25">
      <c r="A192" s="89" t="s">
        <v>28</v>
      </c>
      <c r="B192" s="90"/>
      <c r="C192" s="11" t="s">
        <v>448</v>
      </c>
      <c r="D192" s="3" t="s">
        <v>195</v>
      </c>
      <c r="E192" s="12" t="s">
        <v>452</v>
      </c>
      <c r="F192" s="3" t="s">
        <v>29</v>
      </c>
      <c r="G192" s="44">
        <f>150000-150000</f>
        <v>0</v>
      </c>
      <c r="H192" s="42"/>
      <c r="I192" s="70">
        <f>150000-150000</f>
        <v>0</v>
      </c>
      <c r="J192" s="83"/>
      <c r="K192" s="88">
        <v>0</v>
      </c>
    </row>
    <row r="193" spans="1:11" s="5" customFormat="1" ht="29.25" customHeight="1" x14ac:dyDescent="0.25">
      <c r="A193" s="89" t="s">
        <v>451</v>
      </c>
      <c r="B193" s="90"/>
      <c r="C193" s="11" t="s">
        <v>448</v>
      </c>
      <c r="D193" s="3" t="s">
        <v>195</v>
      </c>
      <c r="E193" s="12" t="s">
        <v>453</v>
      </c>
      <c r="F193" s="3"/>
      <c r="G193" s="42">
        <f>G194</f>
        <v>76800</v>
      </c>
      <c r="H193" s="42"/>
      <c r="I193" s="66">
        <f>I194</f>
        <v>76800</v>
      </c>
      <c r="J193" s="83"/>
      <c r="K193" s="88">
        <f t="shared" si="13"/>
        <v>1</v>
      </c>
    </row>
    <row r="194" spans="1:11" s="5" customFormat="1" ht="23.25" customHeight="1" x14ac:dyDescent="0.25">
      <c r="A194" s="89" t="s">
        <v>26</v>
      </c>
      <c r="B194" s="90"/>
      <c r="C194" s="11" t="s">
        <v>448</v>
      </c>
      <c r="D194" s="3" t="s">
        <v>195</v>
      </c>
      <c r="E194" s="12" t="s">
        <v>453</v>
      </c>
      <c r="F194" s="3" t="s">
        <v>27</v>
      </c>
      <c r="G194" s="42">
        <f>G195</f>
        <v>76800</v>
      </c>
      <c r="H194" s="42"/>
      <c r="I194" s="66">
        <f>I195</f>
        <v>76800</v>
      </c>
      <c r="J194" s="83"/>
      <c r="K194" s="88">
        <f t="shared" si="13"/>
        <v>1</v>
      </c>
    </row>
    <row r="195" spans="1:11" s="5" customFormat="1" ht="23.25" customHeight="1" x14ac:dyDescent="0.25">
      <c r="A195" s="89" t="s">
        <v>28</v>
      </c>
      <c r="B195" s="90"/>
      <c r="C195" s="11" t="s">
        <v>448</v>
      </c>
      <c r="D195" s="3" t="s">
        <v>195</v>
      </c>
      <c r="E195" s="12" t="s">
        <v>453</v>
      </c>
      <c r="F195" s="3" t="s">
        <v>29</v>
      </c>
      <c r="G195" s="42">
        <f>100000-23200</f>
        <v>76800</v>
      </c>
      <c r="H195" s="42"/>
      <c r="I195" s="66">
        <f>100000-23200</f>
        <v>76800</v>
      </c>
      <c r="J195" s="83"/>
      <c r="K195" s="88">
        <f t="shared" si="13"/>
        <v>1</v>
      </c>
    </row>
    <row r="196" spans="1:11" s="13" customFormat="1" ht="23.25" customHeight="1" x14ac:dyDescent="0.25">
      <c r="A196" s="91" t="s">
        <v>377</v>
      </c>
      <c r="B196" s="92"/>
      <c r="C196" s="64"/>
      <c r="D196" s="8" t="s">
        <v>248</v>
      </c>
      <c r="E196" s="8"/>
      <c r="F196" s="10"/>
      <c r="G196" s="41">
        <f>G197+G200</f>
        <v>12000</v>
      </c>
      <c r="H196" s="41">
        <f t="shared" ref="H196:J196" si="17">H197+H200</f>
        <v>12000</v>
      </c>
      <c r="I196" s="65">
        <f>I197+I200</f>
        <v>12000</v>
      </c>
      <c r="J196" s="82">
        <f t="shared" si="17"/>
        <v>12000</v>
      </c>
      <c r="K196" s="88">
        <f t="shared" si="13"/>
        <v>1</v>
      </c>
    </row>
    <row r="197" spans="1:11" s="5" customFormat="1" ht="15" customHeight="1" x14ac:dyDescent="0.25">
      <c r="A197" s="89" t="s">
        <v>249</v>
      </c>
      <c r="B197" s="90"/>
      <c r="C197" s="11" t="s">
        <v>442</v>
      </c>
      <c r="D197" s="3" t="s">
        <v>250</v>
      </c>
      <c r="E197" s="3"/>
      <c r="F197" s="6"/>
      <c r="G197" s="42">
        <f>G198</f>
        <v>0</v>
      </c>
      <c r="H197" s="42"/>
      <c r="I197" s="66">
        <f>I198</f>
        <v>0</v>
      </c>
      <c r="J197" s="83"/>
      <c r="K197" s="88">
        <v>0</v>
      </c>
    </row>
    <row r="198" spans="1:11" s="5" customFormat="1" ht="23.25" customHeight="1" x14ac:dyDescent="0.25">
      <c r="A198" s="89" t="s">
        <v>26</v>
      </c>
      <c r="B198" s="90"/>
      <c r="C198" s="11" t="s">
        <v>442</v>
      </c>
      <c r="D198" s="3" t="s">
        <v>250</v>
      </c>
      <c r="E198" s="12" t="s">
        <v>454</v>
      </c>
      <c r="F198" s="3" t="s">
        <v>27</v>
      </c>
      <c r="G198" s="42">
        <f>G199</f>
        <v>0</v>
      </c>
      <c r="H198" s="42"/>
      <c r="I198" s="66">
        <f>I199</f>
        <v>0</v>
      </c>
      <c r="J198" s="83"/>
      <c r="K198" s="88">
        <v>0</v>
      </c>
    </row>
    <row r="199" spans="1:11" s="5" customFormat="1" ht="23.25" customHeight="1" x14ac:dyDescent="0.25">
      <c r="A199" s="89" t="s">
        <v>28</v>
      </c>
      <c r="B199" s="90"/>
      <c r="C199" s="11" t="s">
        <v>442</v>
      </c>
      <c r="D199" s="3" t="s">
        <v>250</v>
      </c>
      <c r="E199" s="12" t="s">
        <v>454</v>
      </c>
      <c r="F199" s="3" t="s">
        <v>29</v>
      </c>
      <c r="G199" s="42">
        <f>50000-50000</f>
        <v>0</v>
      </c>
      <c r="H199" s="42"/>
      <c r="I199" s="66">
        <f>50000-50000</f>
        <v>0</v>
      </c>
      <c r="J199" s="83"/>
      <c r="K199" s="88">
        <v>0</v>
      </c>
    </row>
    <row r="200" spans="1:11" s="5" customFormat="1" ht="45.75" customHeight="1" x14ac:dyDescent="0.25">
      <c r="A200" s="89" t="s">
        <v>218</v>
      </c>
      <c r="B200" s="90"/>
      <c r="C200" s="11" t="s">
        <v>455</v>
      </c>
      <c r="D200" s="3" t="s">
        <v>378</v>
      </c>
      <c r="E200" s="3"/>
      <c r="F200" s="6"/>
      <c r="G200" s="42">
        <f t="shared" ref="G200:J201" si="18">G201</f>
        <v>12000</v>
      </c>
      <c r="H200" s="42">
        <f t="shared" si="18"/>
        <v>12000</v>
      </c>
      <c r="I200" s="66">
        <f t="shared" si="18"/>
        <v>12000</v>
      </c>
      <c r="J200" s="83">
        <f t="shared" si="18"/>
        <v>12000</v>
      </c>
      <c r="K200" s="88">
        <f t="shared" si="13"/>
        <v>1</v>
      </c>
    </row>
    <row r="201" spans="1:11" s="5" customFormat="1" ht="23.25" customHeight="1" x14ac:dyDescent="0.25">
      <c r="A201" s="89" t="s">
        <v>26</v>
      </c>
      <c r="B201" s="90"/>
      <c r="C201" s="11" t="s">
        <v>455</v>
      </c>
      <c r="D201" s="3" t="s">
        <v>378</v>
      </c>
      <c r="E201" s="12" t="s">
        <v>456</v>
      </c>
      <c r="F201" s="3" t="s">
        <v>27</v>
      </c>
      <c r="G201" s="42">
        <f t="shared" si="18"/>
        <v>12000</v>
      </c>
      <c r="H201" s="42">
        <f t="shared" si="18"/>
        <v>12000</v>
      </c>
      <c r="I201" s="66">
        <f t="shared" si="18"/>
        <v>12000</v>
      </c>
      <c r="J201" s="83">
        <f t="shared" si="18"/>
        <v>12000</v>
      </c>
      <c r="K201" s="88">
        <f t="shared" si="13"/>
        <v>1</v>
      </c>
    </row>
    <row r="202" spans="1:11" s="5" customFormat="1" ht="23.25" customHeight="1" x14ac:dyDescent="0.25">
      <c r="A202" s="89" t="s">
        <v>28</v>
      </c>
      <c r="B202" s="90"/>
      <c r="C202" s="11" t="s">
        <v>455</v>
      </c>
      <c r="D202" s="3" t="s">
        <v>378</v>
      </c>
      <c r="E202" s="12" t="s">
        <v>456</v>
      </c>
      <c r="F202" s="3" t="s">
        <v>29</v>
      </c>
      <c r="G202" s="42">
        <v>12000</v>
      </c>
      <c r="H202" s="42">
        <f>G202</f>
        <v>12000</v>
      </c>
      <c r="I202" s="66">
        <v>12000</v>
      </c>
      <c r="J202" s="83">
        <f>I202</f>
        <v>12000</v>
      </c>
      <c r="K202" s="88">
        <f t="shared" si="13"/>
        <v>1</v>
      </c>
    </row>
    <row r="203" spans="1:11" s="13" customFormat="1" ht="34.5" customHeight="1" x14ac:dyDescent="0.25">
      <c r="A203" s="91" t="s">
        <v>168</v>
      </c>
      <c r="B203" s="92"/>
      <c r="C203" s="64"/>
      <c r="D203" s="8" t="s">
        <v>169</v>
      </c>
      <c r="E203" s="8"/>
      <c r="F203" s="8"/>
      <c r="G203" s="41">
        <f>G204</f>
        <v>2655777</v>
      </c>
      <c r="H203" s="41"/>
      <c r="I203" s="65">
        <f>I204</f>
        <v>2634871.04</v>
      </c>
      <c r="J203" s="82"/>
      <c r="K203" s="88">
        <f t="shared" si="13"/>
        <v>0.9921281191907303</v>
      </c>
    </row>
    <row r="204" spans="1:11" s="13" customFormat="1" ht="45.75" customHeight="1" x14ac:dyDescent="0.25">
      <c r="A204" s="91" t="s">
        <v>170</v>
      </c>
      <c r="B204" s="92"/>
      <c r="C204" s="64"/>
      <c r="D204" s="8" t="s">
        <v>171</v>
      </c>
      <c r="E204" s="8"/>
      <c r="F204" s="10"/>
      <c r="G204" s="41">
        <f>G205+G215</f>
        <v>2655777</v>
      </c>
      <c r="H204" s="41"/>
      <c r="I204" s="65">
        <f>I205+I215</f>
        <v>2634871.04</v>
      </c>
      <c r="J204" s="82"/>
      <c r="K204" s="88">
        <f t="shared" si="13"/>
        <v>0.9921281191907303</v>
      </c>
    </row>
    <row r="205" spans="1:11" s="5" customFormat="1" ht="23.25" customHeight="1" x14ac:dyDescent="0.25">
      <c r="A205" s="89" t="s">
        <v>172</v>
      </c>
      <c r="B205" s="90"/>
      <c r="C205" s="62"/>
      <c r="D205" s="3" t="s">
        <v>173</v>
      </c>
      <c r="E205" s="3"/>
      <c r="F205" s="6"/>
      <c r="G205" s="42">
        <f>G206+G209+G212</f>
        <v>0</v>
      </c>
      <c r="H205" s="42"/>
      <c r="I205" s="66">
        <f>I206+I209+I212</f>
        <v>0</v>
      </c>
      <c r="J205" s="83"/>
      <c r="K205" s="88">
        <v>0</v>
      </c>
    </row>
    <row r="206" spans="1:11" s="5" customFormat="1" ht="65.25" customHeight="1" x14ac:dyDescent="0.25">
      <c r="A206" s="89" t="s">
        <v>457</v>
      </c>
      <c r="B206" s="90"/>
      <c r="C206" s="11" t="s">
        <v>458</v>
      </c>
      <c r="D206" s="3" t="s">
        <v>173</v>
      </c>
      <c r="E206" s="12" t="s">
        <v>459</v>
      </c>
      <c r="F206" s="6"/>
      <c r="G206" s="42">
        <f>G207</f>
        <v>0</v>
      </c>
      <c r="H206" s="42"/>
      <c r="I206" s="66">
        <f>I207</f>
        <v>0</v>
      </c>
      <c r="J206" s="83"/>
      <c r="K206" s="88">
        <v>0</v>
      </c>
    </row>
    <row r="207" spans="1:11" s="5" customFormat="1" ht="23.25" customHeight="1" x14ac:dyDescent="0.25">
      <c r="A207" s="89" t="s">
        <v>26</v>
      </c>
      <c r="B207" s="90"/>
      <c r="C207" s="11" t="s">
        <v>458</v>
      </c>
      <c r="D207" s="3" t="s">
        <v>173</v>
      </c>
      <c r="E207" s="12" t="s">
        <v>459</v>
      </c>
      <c r="F207" s="3" t="s">
        <v>27</v>
      </c>
      <c r="G207" s="42">
        <f>G208</f>
        <v>0</v>
      </c>
      <c r="H207" s="42"/>
      <c r="I207" s="66">
        <f>I208</f>
        <v>0</v>
      </c>
      <c r="J207" s="83"/>
      <c r="K207" s="88">
        <v>0</v>
      </c>
    </row>
    <row r="208" spans="1:11" s="5" customFormat="1" ht="23.25" customHeight="1" x14ac:dyDescent="0.25">
      <c r="A208" s="89" t="s">
        <v>28</v>
      </c>
      <c r="B208" s="90"/>
      <c r="C208" s="11" t="s">
        <v>458</v>
      </c>
      <c r="D208" s="3" t="s">
        <v>173</v>
      </c>
      <c r="E208" s="12" t="s">
        <v>459</v>
      </c>
      <c r="F208" s="3" t="s">
        <v>29</v>
      </c>
      <c r="G208" s="42">
        <f>20000-20000</f>
        <v>0</v>
      </c>
      <c r="H208" s="42"/>
      <c r="I208" s="66">
        <f>20000-20000</f>
        <v>0</v>
      </c>
      <c r="J208" s="83"/>
      <c r="K208" s="88">
        <v>0</v>
      </c>
    </row>
    <row r="209" spans="1:11" s="5" customFormat="1" ht="35.25" customHeight="1" x14ac:dyDescent="0.25">
      <c r="A209" s="89" t="s">
        <v>460</v>
      </c>
      <c r="B209" s="90"/>
      <c r="C209" s="11" t="s">
        <v>458</v>
      </c>
      <c r="D209" s="3" t="s">
        <v>173</v>
      </c>
      <c r="E209" s="12" t="s">
        <v>461</v>
      </c>
      <c r="F209" s="6"/>
      <c r="G209" s="42">
        <f>G210</f>
        <v>0</v>
      </c>
      <c r="H209" s="42"/>
      <c r="I209" s="66">
        <f>I210</f>
        <v>0</v>
      </c>
      <c r="J209" s="83"/>
      <c r="K209" s="88">
        <v>0</v>
      </c>
    </row>
    <row r="210" spans="1:11" s="5" customFormat="1" ht="23.25" customHeight="1" x14ac:dyDescent="0.25">
      <c r="A210" s="89" t="s">
        <v>26</v>
      </c>
      <c r="B210" s="90"/>
      <c r="C210" s="11" t="s">
        <v>458</v>
      </c>
      <c r="D210" s="3" t="s">
        <v>173</v>
      </c>
      <c r="E210" s="12" t="s">
        <v>461</v>
      </c>
      <c r="F210" s="3" t="s">
        <v>27</v>
      </c>
      <c r="G210" s="42">
        <f>G211</f>
        <v>0</v>
      </c>
      <c r="H210" s="42"/>
      <c r="I210" s="66">
        <f>I211</f>
        <v>0</v>
      </c>
      <c r="J210" s="83"/>
      <c r="K210" s="88">
        <v>0</v>
      </c>
    </row>
    <row r="211" spans="1:11" s="5" customFormat="1" ht="23.25" customHeight="1" x14ac:dyDescent="0.25">
      <c r="A211" s="89" t="s">
        <v>28</v>
      </c>
      <c r="B211" s="90"/>
      <c r="C211" s="11" t="s">
        <v>458</v>
      </c>
      <c r="D211" s="3" t="s">
        <v>173</v>
      </c>
      <c r="E211" s="12" t="s">
        <v>461</v>
      </c>
      <c r="F211" s="3" t="s">
        <v>29</v>
      </c>
      <c r="G211" s="42">
        <f>10000-10000</f>
        <v>0</v>
      </c>
      <c r="H211" s="42"/>
      <c r="I211" s="66">
        <f>10000-10000</f>
        <v>0</v>
      </c>
      <c r="J211" s="83"/>
      <c r="K211" s="88">
        <v>0</v>
      </c>
    </row>
    <row r="212" spans="1:11" s="5" customFormat="1" ht="51" customHeight="1" x14ac:dyDescent="0.25">
      <c r="A212" s="89" t="s">
        <v>462</v>
      </c>
      <c r="B212" s="90"/>
      <c r="C212" s="11" t="s">
        <v>458</v>
      </c>
      <c r="D212" s="3" t="s">
        <v>173</v>
      </c>
      <c r="E212" s="12" t="s">
        <v>463</v>
      </c>
      <c r="F212" s="6"/>
      <c r="G212" s="42">
        <f>G213</f>
        <v>0</v>
      </c>
      <c r="H212" s="42"/>
      <c r="I212" s="66">
        <f>I213</f>
        <v>0</v>
      </c>
      <c r="J212" s="83"/>
      <c r="K212" s="88">
        <v>0</v>
      </c>
    </row>
    <row r="213" spans="1:11" s="5" customFormat="1" ht="23.25" customHeight="1" x14ac:dyDescent="0.25">
      <c r="A213" s="89" t="s">
        <v>26</v>
      </c>
      <c r="B213" s="90"/>
      <c r="C213" s="11" t="s">
        <v>458</v>
      </c>
      <c r="D213" s="3" t="s">
        <v>173</v>
      </c>
      <c r="E213" s="12" t="s">
        <v>463</v>
      </c>
      <c r="F213" s="3" t="s">
        <v>27</v>
      </c>
      <c r="G213" s="42">
        <f>G214</f>
        <v>0</v>
      </c>
      <c r="H213" s="42"/>
      <c r="I213" s="66">
        <f>I214</f>
        <v>0</v>
      </c>
      <c r="J213" s="83"/>
      <c r="K213" s="88">
        <v>0</v>
      </c>
    </row>
    <row r="214" spans="1:11" s="5" customFormat="1" ht="23.25" customHeight="1" x14ac:dyDescent="0.25">
      <c r="A214" s="89" t="s">
        <v>28</v>
      </c>
      <c r="B214" s="90"/>
      <c r="C214" s="11" t="s">
        <v>458</v>
      </c>
      <c r="D214" s="3" t="s">
        <v>173</v>
      </c>
      <c r="E214" s="12" t="s">
        <v>463</v>
      </c>
      <c r="F214" s="3" t="s">
        <v>29</v>
      </c>
      <c r="G214" s="42">
        <f>5000-5000</f>
        <v>0</v>
      </c>
      <c r="H214" s="42"/>
      <c r="I214" s="66">
        <f>5000-5000</f>
        <v>0</v>
      </c>
      <c r="J214" s="83"/>
      <c r="K214" s="88">
        <v>0</v>
      </c>
    </row>
    <row r="215" spans="1:11" s="5" customFormat="1" ht="23.25" customHeight="1" x14ac:dyDescent="0.25">
      <c r="A215" s="89" t="s">
        <v>174</v>
      </c>
      <c r="B215" s="90"/>
      <c r="C215" s="62"/>
      <c r="D215" s="3" t="s">
        <v>175</v>
      </c>
      <c r="E215" s="3"/>
      <c r="F215" s="6"/>
      <c r="G215" s="42">
        <f>G216+G218+G220</f>
        <v>2655777</v>
      </c>
      <c r="H215" s="42"/>
      <c r="I215" s="66">
        <f>I216+I218+I220</f>
        <v>2634871.04</v>
      </c>
      <c r="J215" s="83"/>
      <c r="K215" s="88">
        <f t="shared" ref="K215:K271" si="19">I215/G215*100%</f>
        <v>0.9921281191907303</v>
      </c>
    </row>
    <row r="216" spans="1:11" s="5" customFormat="1" ht="45.75" customHeight="1" x14ac:dyDescent="0.25">
      <c r="A216" s="89" t="s">
        <v>14</v>
      </c>
      <c r="B216" s="90"/>
      <c r="C216" s="11" t="s">
        <v>458</v>
      </c>
      <c r="D216" s="3" t="s">
        <v>175</v>
      </c>
      <c r="E216" s="12" t="s">
        <v>464</v>
      </c>
      <c r="F216" s="3" t="s">
        <v>15</v>
      </c>
      <c r="G216" s="42">
        <f>G217</f>
        <v>2465460</v>
      </c>
      <c r="H216" s="42"/>
      <c r="I216" s="66">
        <f>I217</f>
        <v>2445721.65</v>
      </c>
      <c r="J216" s="83"/>
      <c r="K216" s="88">
        <f t="shared" si="19"/>
        <v>0.99199404979192518</v>
      </c>
    </row>
    <row r="217" spans="1:11" s="5" customFormat="1" ht="15" customHeight="1" x14ac:dyDescent="0.25">
      <c r="A217" s="89" t="s">
        <v>152</v>
      </c>
      <c r="B217" s="90"/>
      <c r="C217" s="11" t="s">
        <v>458</v>
      </c>
      <c r="D217" s="3" t="s">
        <v>175</v>
      </c>
      <c r="E217" s="12" t="s">
        <v>464</v>
      </c>
      <c r="F217" s="3" t="s">
        <v>153</v>
      </c>
      <c r="G217" s="42">
        <f>2478460-8000-5000</f>
        <v>2465460</v>
      </c>
      <c r="H217" s="42"/>
      <c r="I217" s="66">
        <f>1882219.21+563502.44</f>
        <v>2445721.65</v>
      </c>
      <c r="J217" s="83"/>
      <c r="K217" s="88">
        <f t="shared" si="19"/>
        <v>0.99199404979192518</v>
      </c>
    </row>
    <row r="218" spans="1:11" s="5" customFormat="1" ht="23.25" customHeight="1" x14ac:dyDescent="0.25">
      <c r="A218" s="89" t="s">
        <v>26</v>
      </c>
      <c r="B218" s="90"/>
      <c r="C218" s="11" t="s">
        <v>458</v>
      </c>
      <c r="D218" s="3" t="s">
        <v>175</v>
      </c>
      <c r="E218" s="12" t="s">
        <v>464</v>
      </c>
      <c r="F218" s="3" t="s">
        <v>27</v>
      </c>
      <c r="G218" s="42">
        <f>G219</f>
        <v>190317</v>
      </c>
      <c r="H218" s="42"/>
      <c r="I218" s="66">
        <f>I219</f>
        <v>189149.39</v>
      </c>
      <c r="J218" s="83"/>
      <c r="K218" s="88">
        <f t="shared" si="19"/>
        <v>0.99386492010697947</v>
      </c>
    </row>
    <row r="219" spans="1:11" s="5" customFormat="1" ht="23.25" customHeight="1" x14ac:dyDescent="0.25">
      <c r="A219" s="89" t="s">
        <v>28</v>
      </c>
      <c r="B219" s="90"/>
      <c r="C219" s="11" t="s">
        <v>458</v>
      </c>
      <c r="D219" s="3" t="s">
        <v>175</v>
      </c>
      <c r="E219" s="12" t="s">
        <v>464</v>
      </c>
      <c r="F219" s="3" t="s">
        <v>29</v>
      </c>
      <c r="G219" s="42">
        <f>288600-93340-4943</f>
        <v>190317</v>
      </c>
      <c r="H219" s="42"/>
      <c r="I219" s="66">
        <f>74940.39+114209</f>
        <v>189149.39</v>
      </c>
      <c r="J219" s="83"/>
      <c r="K219" s="88">
        <f t="shared" si="19"/>
        <v>0.99386492010697947</v>
      </c>
    </row>
    <row r="220" spans="1:11" s="5" customFormat="1" ht="15" customHeight="1" x14ac:dyDescent="0.25">
      <c r="A220" s="89" t="s">
        <v>44</v>
      </c>
      <c r="B220" s="90"/>
      <c r="C220" s="11" t="s">
        <v>458</v>
      </c>
      <c r="D220" s="3" t="s">
        <v>175</v>
      </c>
      <c r="E220" s="12" t="s">
        <v>464</v>
      </c>
      <c r="F220" s="3" t="s">
        <v>45</v>
      </c>
      <c r="G220" s="42">
        <f>G221</f>
        <v>0</v>
      </c>
      <c r="H220" s="42"/>
      <c r="I220" s="66">
        <f>I221</f>
        <v>0</v>
      </c>
      <c r="J220" s="83"/>
      <c r="K220" s="88">
        <v>0</v>
      </c>
    </row>
    <row r="221" spans="1:11" s="5" customFormat="1" ht="15" customHeight="1" x14ac:dyDescent="0.25">
      <c r="A221" s="89" t="s">
        <v>46</v>
      </c>
      <c r="B221" s="90"/>
      <c r="C221" s="11" t="s">
        <v>458</v>
      </c>
      <c r="D221" s="3" t="s">
        <v>175</v>
      </c>
      <c r="E221" s="12" t="s">
        <v>464</v>
      </c>
      <c r="F221" s="3" t="s">
        <v>47</v>
      </c>
      <c r="G221" s="42">
        <f>12500-5000-3500-4000</f>
        <v>0</v>
      </c>
      <c r="H221" s="42"/>
      <c r="I221" s="66">
        <f>12500-5000-3500-4000</f>
        <v>0</v>
      </c>
      <c r="J221" s="83"/>
      <c r="K221" s="88">
        <v>0</v>
      </c>
    </row>
    <row r="222" spans="1:11" s="13" customFormat="1" ht="35.25" customHeight="1" x14ac:dyDescent="0.25">
      <c r="A222" s="91" t="s">
        <v>176</v>
      </c>
      <c r="B222" s="92"/>
      <c r="C222" s="64"/>
      <c r="D222" s="8" t="s">
        <v>177</v>
      </c>
      <c r="E222" s="8"/>
      <c r="F222" s="8"/>
      <c r="G222" s="41">
        <f>G223</f>
        <v>0</v>
      </c>
      <c r="H222" s="41"/>
      <c r="I222" s="65">
        <f>I223</f>
        <v>0</v>
      </c>
      <c r="J222" s="82"/>
      <c r="K222" s="88">
        <v>0</v>
      </c>
    </row>
    <row r="223" spans="1:11" s="13" customFormat="1" ht="79.5" customHeight="1" x14ac:dyDescent="0.25">
      <c r="A223" s="91" t="s">
        <v>178</v>
      </c>
      <c r="B223" s="92"/>
      <c r="C223" s="64"/>
      <c r="D223" s="8" t="s">
        <v>179</v>
      </c>
      <c r="E223" s="8"/>
      <c r="F223" s="10"/>
      <c r="G223" s="41">
        <f>G224</f>
        <v>0</v>
      </c>
      <c r="H223" s="41"/>
      <c r="I223" s="65">
        <f>I224</f>
        <v>0</v>
      </c>
      <c r="J223" s="82"/>
      <c r="K223" s="88">
        <v>0</v>
      </c>
    </row>
    <row r="224" spans="1:11" s="5" customFormat="1" ht="34.5" customHeight="1" x14ac:dyDescent="0.25">
      <c r="A224" s="89" t="s">
        <v>180</v>
      </c>
      <c r="B224" s="90"/>
      <c r="C224" s="11" t="s">
        <v>458</v>
      </c>
      <c r="D224" s="3" t="s">
        <v>181</v>
      </c>
      <c r="E224" s="12" t="s">
        <v>465</v>
      </c>
      <c r="F224" s="6"/>
      <c r="G224" s="42">
        <f>G225</f>
        <v>0</v>
      </c>
      <c r="H224" s="42"/>
      <c r="I224" s="66">
        <f>I225</f>
        <v>0</v>
      </c>
      <c r="J224" s="83"/>
      <c r="K224" s="88">
        <v>0</v>
      </c>
    </row>
    <row r="225" spans="1:11" s="5" customFormat="1" ht="23.25" customHeight="1" x14ac:dyDescent="0.25">
      <c r="A225" s="89" t="s">
        <v>26</v>
      </c>
      <c r="B225" s="90"/>
      <c r="C225" s="11" t="s">
        <v>458</v>
      </c>
      <c r="D225" s="3" t="s">
        <v>181</v>
      </c>
      <c r="E225" s="12" t="s">
        <v>465</v>
      </c>
      <c r="F225" s="3" t="s">
        <v>27</v>
      </c>
      <c r="G225" s="42">
        <f>G226</f>
        <v>0</v>
      </c>
      <c r="H225" s="42"/>
      <c r="I225" s="66">
        <f>I226</f>
        <v>0</v>
      </c>
      <c r="J225" s="83"/>
      <c r="K225" s="88">
        <v>0</v>
      </c>
    </row>
    <row r="226" spans="1:11" s="5" customFormat="1" ht="23.25" customHeight="1" x14ac:dyDescent="0.25">
      <c r="A226" s="89" t="s">
        <v>28</v>
      </c>
      <c r="B226" s="90"/>
      <c r="C226" s="11" t="s">
        <v>458</v>
      </c>
      <c r="D226" s="3" t="s">
        <v>181</v>
      </c>
      <c r="E226" s="12" t="s">
        <v>465</v>
      </c>
      <c r="F226" s="3" t="s">
        <v>29</v>
      </c>
      <c r="G226" s="42">
        <f>200000-200000</f>
        <v>0</v>
      </c>
      <c r="H226" s="42"/>
      <c r="I226" s="66">
        <f>200000-200000</f>
        <v>0</v>
      </c>
      <c r="J226" s="83"/>
      <c r="K226" s="88">
        <v>0</v>
      </c>
    </row>
    <row r="227" spans="1:11" s="13" customFormat="1" ht="15" customHeight="1" x14ac:dyDescent="0.25">
      <c r="A227" s="91" t="s">
        <v>30</v>
      </c>
      <c r="B227" s="92"/>
      <c r="C227" s="64"/>
      <c r="D227" s="8" t="s">
        <v>31</v>
      </c>
      <c r="E227" s="8"/>
      <c r="F227" s="8"/>
      <c r="G227" s="41">
        <f>G228</f>
        <v>781656</v>
      </c>
      <c r="H227" s="41"/>
      <c r="I227" s="65">
        <f>I228</f>
        <v>781656</v>
      </c>
      <c r="J227" s="82"/>
      <c r="K227" s="88">
        <f t="shared" si="19"/>
        <v>1</v>
      </c>
    </row>
    <row r="228" spans="1:11" s="13" customFormat="1" ht="23.25" customHeight="1" x14ac:dyDescent="0.25">
      <c r="A228" s="91" t="s">
        <v>32</v>
      </c>
      <c r="B228" s="92"/>
      <c r="C228" s="64"/>
      <c r="D228" s="8" t="s">
        <v>33</v>
      </c>
      <c r="E228" s="8"/>
      <c r="F228" s="10"/>
      <c r="G228" s="41">
        <f>G229</f>
        <v>781656</v>
      </c>
      <c r="H228" s="41"/>
      <c r="I228" s="65">
        <f>I229</f>
        <v>781656</v>
      </c>
      <c r="J228" s="82"/>
      <c r="K228" s="88">
        <f t="shared" si="19"/>
        <v>1</v>
      </c>
    </row>
    <row r="229" spans="1:11" s="5" customFormat="1" ht="23.25" customHeight="1" x14ac:dyDescent="0.25">
      <c r="A229" s="89" t="s">
        <v>34</v>
      </c>
      <c r="B229" s="90"/>
      <c r="C229" s="62"/>
      <c r="D229" s="3" t="s">
        <v>35</v>
      </c>
      <c r="E229" s="3"/>
      <c r="F229" s="6"/>
      <c r="G229" s="42">
        <f>G230+G232+G234+G236+G238+G240+G242+G244</f>
        <v>781656</v>
      </c>
      <c r="H229" s="42"/>
      <c r="I229" s="66">
        <f>I230+I232+I234+I236+I238+I240+I242+I244</f>
        <v>781656</v>
      </c>
      <c r="J229" s="83"/>
      <c r="K229" s="88">
        <f t="shared" si="19"/>
        <v>1</v>
      </c>
    </row>
    <row r="230" spans="1:11" s="4" customFormat="1" ht="23.25" customHeight="1" x14ac:dyDescent="0.25">
      <c r="A230" s="89" t="s">
        <v>26</v>
      </c>
      <c r="B230" s="90"/>
      <c r="C230" s="11" t="s">
        <v>446</v>
      </c>
      <c r="D230" s="3" t="s">
        <v>35</v>
      </c>
      <c r="E230" s="12" t="s">
        <v>466</v>
      </c>
      <c r="F230" s="3" t="s">
        <v>27</v>
      </c>
      <c r="G230" s="42">
        <f>G231</f>
        <v>105600</v>
      </c>
      <c r="H230" s="42"/>
      <c r="I230" s="66">
        <f>I231</f>
        <v>105600</v>
      </c>
      <c r="J230" s="83"/>
      <c r="K230" s="88">
        <f t="shared" si="19"/>
        <v>1</v>
      </c>
    </row>
    <row r="231" spans="1:11" s="4" customFormat="1" ht="23.25" customHeight="1" x14ac:dyDescent="0.25">
      <c r="A231" s="89" t="s">
        <v>28</v>
      </c>
      <c r="B231" s="90"/>
      <c r="C231" s="11" t="s">
        <v>446</v>
      </c>
      <c r="D231" s="3" t="s">
        <v>35</v>
      </c>
      <c r="E231" s="12" t="s">
        <v>466</v>
      </c>
      <c r="F231" s="3" t="s">
        <v>29</v>
      </c>
      <c r="G231" s="42">
        <v>105600</v>
      </c>
      <c r="H231" s="42"/>
      <c r="I231" s="66">
        <v>105600</v>
      </c>
      <c r="J231" s="83"/>
      <c r="K231" s="88">
        <f t="shared" si="19"/>
        <v>1</v>
      </c>
    </row>
    <row r="232" spans="1:11" s="4" customFormat="1" ht="23.25" customHeight="1" x14ac:dyDescent="0.25">
      <c r="A232" s="89" t="s">
        <v>26</v>
      </c>
      <c r="B232" s="90"/>
      <c r="C232" s="11" t="s">
        <v>419</v>
      </c>
      <c r="D232" s="3" t="s">
        <v>35</v>
      </c>
      <c r="E232" s="12" t="s">
        <v>466</v>
      </c>
      <c r="F232" s="3" t="s">
        <v>27</v>
      </c>
      <c r="G232" s="42">
        <f>G233</f>
        <v>78000</v>
      </c>
      <c r="H232" s="42"/>
      <c r="I232" s="66">
        <f>I233</f>
        <v>78000</v>
      </c>
      <c r="J232" s="83"/>
      <c r="K232" s="88">
        <f t="shared" si="19"/>
        <v>1</v>
      </c>
    </row>
    <row r="233" spans="1:11" s="4" customFormat="1" ht="23.25" customHeight="1" x14ac:dyDescent="0.25">
      <c r="A233" s="89" t="s">
        <v>28</v>
      </c>
      <c r="B233" s="90"/>
      <c r="C233" s="11" t="s">
        <v>419</v>
      </c>
      <c r="D233" s="3" t="s">
        <v>35</v>
      </c>
      <c r="E233" s="12" t="s">
        <v>466</v>
      </c>
      <c r="F233" s="3" t="s">
        <v>29</v>
      </c>
      <c r="G233" s="42">
        <v>78000</v>
      </c>
      <c r="H233" s="42"/>
      <c r="I233" s="66">
        <v>78000</v>
      </c>
      <c r="J233" s="83"/>
      <c r="K233" s="88">
        <f t="shared" si="19"/>
        <v>1</v>
      </c>
    </row>
    <row r="234" spans="1:11" s="4" customFormat="1" ht="23.25" customHeight="1" x14ac:dyDescent="0.25">
      <c r="A234" s="89" t="s">
        <v>26</v>
      </c>
      <c r="B234" s="90"/>
      <c r="C234" s="11" t="s">
        <v>458</v>
      </c>
      <c r="D234" s="3" t="s">
        <v>35</v>
      </c>
      <c r="E234" s="12" t="s">
        <v>467</v>
      </c>
      <c r="F234" s="3" t="s">
        <v>27</v>
      </c>
      <c r="G234" s="42">
        <f>G235</f>
        <v>50000</v>
      </c>
      <c r="H234" s="42"/>
      <c r="I234" s="66">
        <f>I235</f>
        <v>50000</v>
      </c>
      <c r="J234" s="83"/>
      <c r="K234" s="88">
        <f t="shared" si="19"/>
        <v>1</v>
      </c>
    </row>
    <row r="235" spans="1:11" s="4" customFormat="1" ht="23.25" customHeight="1" x14ac:dyDescent="0.25">
      <c r="A235" s="89" t="s">
        <v>28</v>
      </c>
      <c r="B235" s="90"/>
      <c r="C235" s="11" t="s">
        <v>458</v>
      </c>
      <c r="D235" s="3" t="s">
        <v>35</v>
      </c>
      <c r="E235" s="12" t="s">
        <v>467</v>
      </c>
      <c r="F235" s="3" t="s">
        <v>29</v>
      </c>
      <c r="G235" s="42">
        <v>50000</v>
      </c>
      <c r="H235" s="42"/>
      <c r="I235" s="66">
        <v>50000</v>
      </c>
      <c r="J235" s="83"/>
      <c r="K235" s="88">
        <f t="shared" si="19"/>
        <v>1</v>
      </c>
    </row>
    <row r="236" spans="1:11" s="4" customFormat="1" ht="23.25" customHeight="1" x14ac:dyDescent="0.25">
      <c r="A236" s="89" t="s">
        <v>26</v>
      </c>
      <c r="B236" s="90"/>
      <c r="C236" s="11" t="s">
        <v>458</v>
      </c>
      <c r="D236" s="3" t="s">
        <v>35</v>
      </c>
      <c r="E236" s="12" t="s">
        <v>468</v>
      </c>
      <c r="F236" s="3" t="s">
        <v>27</v>
      </c>
      <c r="G236" s="42">
        <f>G237</f>
        <v>0</v>
      </c>
      <c r="H236" s="42"/>
      <c r="I236" s="66">
        <f>I237</f>
        <v>0</v>
      </c>
      <c r="J236" s="83"/>
      <c r="K236" s="88">
        <v>0</v>
      </c>
    </row>
    <row r="237" spans="1:11" s="4" customFormat="1" ht="23.25" customHeight="1" x14ac:dyDescent="0.25">
      <c r="A237" s="89" t="s">
        <v>28</v>
      </c>
      <c r="B237" s="90"/>
      <c r="C237" s="11" t="s">
        <v>458</v>
      </c>
      <c r="D237" s="3" t="s">
        <v>35</v>
      </c>
      <c r="E237" s="12" t="s">
        <v>468</v>
      </c>
      <c r="F237" s="3" t="s">
        <v>29</v>
      </c>
      <c r="G237" s="42">
        <f>35000-35000</f>
        <v>0</v>
      </c>
      <c r="H237" s="42"/>
      <c r="I237" s="66">
        <f>35000-35000</f>
        <v>0</v>
      </c>
      <c r="J237" s="83"/>
      <c r="K237" s="88">
        <v>0</v>
      </c>
    </row>
    <row r="238" spans="1:11" s="4" customFormat="1" ht="23.25" customHeight="1" x14ac:dyDescent="0.25">
      <c r="A238" s="89" t="s">
        <v>26</v>
      </c>
      <c r="B238" s="90"/>
      <c r="C238" s="11" t="s">
        <v>420</v>
      </c>
      <c r="D238" s="3" t="s">
        <v>35</v>
      </c>
      <c r="E238" s="12" t="s">
        <v>466</v>
      </c>
      <c r="F238" s="3" t="s">
        <v>27</v>
      </c>
      <c r="G238" s="42">
        <f>G239</f>
        <v>109260</v>
      </c>
      <c r="H238" s="42"/>
      <c r="I238" s="66">
        <f>I239</f>
        <v>109260</v>
      </c>
      <c r="J238" s="83"/>
      <c r="K238" s="88">
        <f t="shared" si="19"/>
        <v>1</v>
      </c>
    </row>
    <row r="239" spans="1:11" s="4" customFormat="1" ht="23.25" customHeight="1" x14ac:dyDescent="0.25">
      <c r="A239" s="89" t="s">
        <v>28</v>
      </c>
      <c r="B239" s="90"/>
      <c r="C239" s="11" t="s">
        <v>420</v>
      </c>
      <c r="D239" s="3" t="s">
        <v>35</v>
      </c>
      <c r="E239" s="12" t="s">
        <v>466</v>
      </c>
      <c r="F239" s="3" t="s">
        <v>29</v>
      </c>
      <c r="G239" s="42">
        <v>109260</v>
      </c>
      <c r="H239" s="42"/>
      <c r="I239" s="66">
        <v>109260</v>
      </c>
      <c r="J239" s="83"/>
      <c r="K239" s="88">
        <f t="shared" si="19"/>
        <v>1</v>
      </c>
    </row>
    <row r="240" spans="1:11" s="4" customFormat="1" ht="23.25" customHeight="1" x14ac:dyDescent="0.25">
      <c r="A240" s="89" t="s">
        <v>26</v>
      </c>
      <c r="B240" s="90"/>
      <c r="C240" s="11" t="s">
        <v>422</v>
      </c>
      <c r="D240" s="3" t="s">
        <v>35</v>
      </c>
      <c r="E240" s="12" t="s">
        <v>466</v>
      </c>
      <c r="F240" s="3" t="s">
        <v>27</v>
      </c>
      <c r="G240" s="42">
        <f>G241</f>
        <v>240000</v>
      </c>
      <c r="H240" s="42"/>
      <c r="I240" s="66">
        <f>I241</f>
        <v>240000</v>
      </c>
      <c r="J240" s="83"/>
      <c r="K240" s="88">
        <f t="shared" si="19"/>
        <v>1</v>
      </c>
    </row>
    <row r="241" spans="1:11" s="4" customFormat="1" ht="23.25" customHeight="1" x14ac:dyDescent="0.25">
      <c r="A241" s="89" t="s">
        <v>28</v>
      </c>
      <c r="B241" s="90"/>
      <c r="C241" s="11" t="s">
        <v>422</v>
      </c>
      <c r="D241" s="3" t="s">
        <v>35</v>
      </c>
      <c r="E241" s="12" t="s">
        <v>466</v>
      </c>
      <c r="F241" s="3" t="s">
        <v>29</v>
      </c>
      <c r="G241" s="42">
        <v>240000</v>
      </c>
      <c r="H241" s="42"/>
      <c r="I241" s="66">
        <v>240000</v>
      </c>
      <c r="J241" s="83"/>
      <c r="K241" s="88">
        <f t="shared" si="19"/>
        <v>1</v>
      </c>
    </row>
    <row r="242" spans="1:11" s="4" customFormat="1" ht="23.25" customHeight="1" x14ac:dyDescent="0.25">
      <c r="A242" s="89" t="s">
        <v>26</v>
      </c>
      <c r="B242" s="90"/>
      <c r="C242" s="11" t="s">
        <v>430</v>
      </c>
      <c r="D242" s="3" t="s">
        <v>35</v>
      </c>
      <c r="E242" s="12" t="s">
        <v>466</v>
      </c>
      <c r="F242" s="3" t="s">
        <v>27</v>
      </c>
      <c r="G242" s="42">
        <f>G243</f>
        <v>99000</v>
      </c>
      <c r="H242" s="42"/>
      <c r="I242" s="66">
        <f>I243</f>
        <v>99000</v>
      </c>
      <c r="J242" s="83"/>
      <c r="K242" s="88">
        <f t="shared" si="19"/>
        <v>1</v>
      </c>
    </row>
    <row r="243" spans="1:11" s="4" customFormat="1" ht="23.25" customHeight="1" x14ac:dyDescent="0.25">
      <c r="A243" s="89" t="s">
        <v>28</v>
      </c>
      <c r="B243" s="90"/>
      <c r="C243" s="11" t="s">
        <v>430</v>
      </c>
      <c r="D243" s="3" t="s">
        <v>35</v>
      </c>
      <c r="E243" s="12" t="s">
        <v>466</v>
      </c>
      <c r="F243" s="3" t="s">
        <v>29</v>
      </c>
      <c r="G243" s="42">
        <f>132000-33000</f>
        <v>99000</v>
      </c>
      <c r="H243" s="42"/>
      <c r="I243" s="66">
        <f>132000-33000</f>
        <v>99000</v>
      </c>
      <c r="J243" s="83"/>
      <c r="K243" s="88">
        <f t="shared" si="19"/>
        <v>1</v>
      </c>
    </row>
    <row r="244" spans="1:11" s="4" customFormat="1" ht="23.25" customHeight="1" x14ac:dyDescent="0.25">
      <c r="A244" s="89" t="s">
        <v>26</v>
      </c>
      <c r="B244" s="90"/>
      <c r="C244" s="11" t="s">
        <v>418</v>
      </c>
      <c r="D244" s="3" t="s">
        <v>35</v>
      </c>
      <c r="E244" s="12" t="s">
        <v>466</v>
      </c>
      <c r="F244" s="3" t="s">
        <v>27</v>
      </c>
      <c r="G244" s="42">
        <f>G245</f>
        <v>99796</v>
      </c>
      <c r="H244" s="42"/>
      <c r="I244" s="66">
        <f>I245</f>
        <v>99796</v>
      </c>
      <c r="J244" s="83"/>
      <c r="K244" s="88">
        <f t="shared" si="19"/>
        <v>1</v>
      </c>
    </row>
    <row r="245" spans="1:11" s="4" customFormat="1" ht="23.25" customHeight="1" x14ac:dyDescent="0.25">
      <c r="A245" s="89" t="s">
        <v>28</v>
      </c>
      <c r="B245" s="90"/>
      <c r="C245" s="11" t="s">
        <v>418</v>
      </c>
      <c r="D245" s="3" t="s">
        <v>35</v>
      </c>
      <c r="E245" s="12" t="s">
        <v>466</v>
      </c>
      <c r="F245" s="3" t="s">
        <v>29</v>
      </c>
      <c r="G245" s="42">
        <f>111400-1650-9954</f>
        <v>99796</v>
      </c>
      <c r="H245" s="42"/>
      <c r="I245" s="66">
        <f>111400-1650-9954</f>
        <v>99796</v>
      </c>
      <c r="J245" s="83"/>
      <c r="K245" s="88">
        <f t="shared" si="19"/>
        <v>1</v>
      </c>
    </row>
    <row r="246" spans="1:11" s="13" customFormat="1" ht="23.25" customHeight="1" x14ac:dyDescent="0.25">
      <c r="A246" s="91" t="s">
        <v>182</v>
      </c>
      <c r="B246" s="92"/>
      <c r="C246" s="64"/>
      <c r="D246" s="8" t="s">
        <v>183</v>
      </c>
      <c r="E246" s="8"/>
      <c r="F246" s="8"/>
      <c r="G246" s="41">
        <f>G247</f>
        <v>0</v>
      </c>
      <c r="H246" s="41"/>
      <c r="I246" s="65">
        <f>I247</f>
        <v>0</v>
      </c>
      <c r="J246" s="82"/>
      <c r="K246" s="88">
        <v>0</v>
      </c>
    </row>
    <row r="247" spans="1:11" s="13" customFormat="1" ht="54" customHeight="1" x14ac:dyDescent="0.25">
      <c r="A247" s="91" t="s">
        <v>184</v>
      </c>
      <c r="B247" s="92"/>
      <c r="C247" s="64"/>
      <c r="D247" s="8" t="s">
        <v>185</v>
      </c>
      <c r="E247" s="8"/>
      <c r="F247" s="10"/>
      <c r="G247" s="41">
        <f>G248</f>
        <v>0</v>
      </c>
      <c r="H247" s="41"/>
      <c r="I247" s="65">
        <f>I248</f>
        <v>0</v>
      </c>
      <c r="J247" s="82"/>
      <c r="K247" s="88">
        <v>0</v>
      </c>
    </row>
    <row r="248" spans="1:11" s="5" customFormat="1" ht="34.5" customHeight="1" x14ac:dyDescent="0.25">
      <c r="A248" s="89" t="s">
        <v>186</v>
      </c>
      <c r="B248" s="90"/>
      <c r="C248" s="11" t="s">
        <v>458</v>
      </c>
      <c r="D248" s="3" t="s">
        <v>187</v>
      </c>
      <c r="E248" s="12" t="s">
        <v>469</v>
      </c>
      <c r="F248" s="6"/>
      <c r="G248" s="42">
        <f>G249</f>
        <v>0</v>
      </c>
      <c r="H248" s="42"/>
      <c r="I248" s="66">
        <f>I249</f>
        <v>0</v>
      </c>
      <c r="J248" s="83"/>
      <c r="K248" s="88">
        <v>0</v>
      </c>
    </row>
    <row r="249" spans="1:11" s="5" customFormat="1" ht="23.25" customHeight="1" x14ac:dyDescent="0.25">
      <c r="A249" s="89" t="s">
        <v>26</v>
      </c>
      <c r="B249" s="90"/>
      <c r="C249" s="11" t="s">
        <v>458</v>
      </c>
      <c r="D249" s="3" t="s">
        <v>187</v>
      </c>
      <c r="E249" s="12" t="s">
        <v>469</v>
      </c>
      <c r="F249" s="3" t="s">
        <v>27</v>
      </c>
      <c r="G249" s="42">
        <f>G250</f>
        <v>0</v>
      </c>
      <c r="H249" s="42"/>
      <c r="I249" s="66">
        <f>I250</f>
        <v>0</v>
      </c>
      <c r="J249" s="83"/>
      <c r="K249" s="88">
        <v>0</v>
      </c>
    </row>
    <row r="250" spans="1:11" s="5" customFormat="1" ht="23.25" customHeight="1" x14ac:dyDescent="0.25">
      <c r="A250" s="89" t="s">
        <v>28</v>
      </c>
      <c r="B250" s="90"/>
      <c r="C250" s="11" t="s">
        <v>458</v>
      </c>
      <c r="D250" s="3" t="s">
        <v>187</v>
      </c>
      <c r="E250" s="12" t="s">
        <v>469</v>
      </c>
      <c r="F250" s="3" t="s">
        <v>29</v>
      </c>
      <c r="G250" s="42">
        <f>10000-10000</f>
        <v>0</v>
      </c>
      <c r="H250" s="42"/>
      <c r="I250" s="66">
        <f>10000-10000</f>
        <v>0</v>
      </c>
      <c r="J250" s="83"/>
      <c r="K250" s="88">
        <v>0</v>
      </c>
    </row>
    <row r="251" spans="1:11" s="5" customFormat="1" ht="15" customHeight="1" x14ac:dyDescent="0.25">
      <c r="A251" s="93" t="s">
        <v>385</v>
      </c>
      <c r="B251" s="94"/>
      <c r="C251" s="63"/>
      <c r="D251" s="7" t="s">
        <v>386</v>
      </c>
      <c r="E251" s="7"/>
      <c r="F251" s="7"/>
      <c r="G251" s="43">
        <f t="shared" ref="G251:J254" si="20">G252</f>
        <v>2641000</v>
      </c>
      <c r="H251" s="43">
        <f t="shared" si="20"/>
        <v>2641000</v>
      </c>
      <c r="I251" s="67">
        <f t="shared" si="20"/>
        <v>2640396</v>
      </c>
      <c r="J251" s="81">
        <f t="shared" si="20"/>
        <v>2640396</v>
      </c>
      <c r="K251" s="88">
        <f t="shared" si="19"/>
        <v>0.99977129875047333</v>
      </c>
    </row>
    <row r="252" spans="1:11" s="5" customFormat="1" ht="34.5" customHeight="1" x14ac:dyDescent="0.25">
      <c r="A252" s="89" t="s">
        <v>387</v>
      </c>
      <c r="B252" s="90"/>
      <c r="C252" s="11" t="s">
        <v>421</v>
      </c>
      <c r="D252" s="3" t="s">
        <v>388</v>
      </c>
      <c r="E252" s="3"/>
      <c r="F252" s="3"/>
      <c r="G252" s="42">
        <f t="shared" si="20"/>
        <v>2641000</v>
      </c>
      <c r="H252" s="42">
        <f t="shared" si="20"/>
        <v>2641000</v>
      </c>
      <c r="I252" s="66">
        <f t="shared" si="20"/>
        <v>2640396</v>
      </c>
      <c r="J252" s="83">
        <f t="shared" si="20"/>
        <v>2640396</v>
      </c>
      <c r="K252" s="88">
        <f t="shared" si="19"/>
        <v>0.99977129875047333</v>
      </c>
    </row>
    <row r="253" spans="1:11" s="5" customFormat="1" ht="45.75" customHeight="1" x14ac:dyDescent="0.25">
      <c r="A253" s="89" t="s">
        <v>389</v>
      </c>
      <c r="B253" s="90"/>
      <c r="C253" s="11" t="s">
        <v>421</v>
      </c>
      <c r="D253" s="3" t="s">
        <v>390</v>
      </c>
      <c r="E253" s="3"/>
      <c r="F253" s="6"/>
      <c r="G253" s="42">
        <f t="shared" si="20"/>
        <v>2641000</v>
      </c>
      <c r="H253" s="42">
        <f t="shared" si="20"/>
        <v>2641000</v>
      </c>
      <c r="I253" s="66">
        <f t="shared" si="20"/>
        <v>2640396</v>
      </c>
      <c r="J253" s="83">
        <f t="shared" si="20"/>
        <v>2640396</v>
      </c>
      <c r="K253" s="88">
        <f t="shared" si="19"/>
        <v>0.99977129875047333</v>
      </c>
    </row>
    <row r="254" spans="1:11" s="5" customFormat="1" ht="45.75" customHeight="1" x14ac:dyDescent="0.25">
      <c r="A254" s="89" t="s">
        <v>391</v>
      </c>
      <c r="B254" s="90"/>
      <c r="C254" s="11" t="s">
        <v>421</v>
      </c>
      <c r="D254" s="3" t="s">
        <v>392</v>
      </c>
      <c r="E254" s="12" t="s">
        <v>470</v>
      </c>
      <c r="F254" s="6"/>
      <c r="G254" s="42">
        <f t="shared" si="20"/>
        <v>2641000</v>
      </c>
      <c r="H254" s="42">
        <f t="shared" si="20"/>
        <v>2641000</v>
      </c>
      <c r="I254" s="66">
        <f t="shared" si="20"/>
        <v>2640396</v>
      </c>
      <c r="J254" s="83">
        <f t="shared" si="20"/>
        <v>2640396</v>
      </c>
      <c r="K254" s="88">
        <f t="shared" si="19"/>
        <v>0.99977129875047333</v>
      </c>
    </row>
    <row r="255" spans="1:11" s="5" customFormat="1" ht="23.25" customHeight="1" x14ac:dyDescent="0.25">
      <c r="A255" s="89" t="s">
        <v>231</v>
      </c>
      <c r="B255" s="90"/>
      <c r="C255" s="11" t="s">
        <v>421</v>
      </c>
      <c r="D255" s="3" t="s">
        <v>392</v>
      </c>
      <c r="E255" s="12" t="s">
        <v>470</v>
      </c>
      <c r="F255" s="3" t="s">
        <v>232</v>
      </c>
      <c r="G255" s="42">
        <f>G256</f>
        <v>2641000</v>
      </c>
      <c r="H255" s="42">
        <f>H256</f>
        <v>2641000</v>
      </c>
      <c r="I255" s="66">
        <f>I256</f>
        <v>2640396</v>
      </c>
      <c r="J255" s="83">
        <f>J256</f>
        <v>2640396</v>
      </c>
      <c r="K255" s="88">
        <f t="shared" si="19"/>
        <v>0.99977129875047333</v>
      </c>
    </row>
    <row r="256" spans="1:11" s="5" customFormat="1" ht="15" customHeight="1" x14ac:dyDescent="0.25">
      <c r="A256" s="89" t="s">
        <v>233</v>
      </c>
      <c r="B256" s="90"/>
      <c r="C256" s="11" t="s">
        <v>421</v>
      </c>
      <c r="D256" s="3" t="s">
        <v>392</v>
      </c>
      <c r="E256" s="12" t="s">
        <v>470</v>
      </c>
      <c r="F256" s="3" t="s">
        <v>234</v>
      </c>
      <c r="G256" s="42">
        <v>2641000</v>
      </c>
      <c r="H256" s="42">
        <f>G256</f>
        <v>2641000</v>
      </c>
      <c r="I256" s="66">
        <v>2640396</v>
      </c>
      <c r="J256" s="83">
        <f>I256</f>
        <v>2640396</v>
      </c>
      <c r="K256" s="88">
        <f t="shared" si="19"/>
        <v>0.99977129875047333</v>
      </c>
    </row>
    <row r="257" spans="1:11" s="5" customFormat="1" ht="23.25" customHeight="1" x14ac:dyDescent="0.25">
      <c r="A257" s="93" t="s">
        <v>119</v>
      </c>
      <c r="B257" s="94"/>
      <c r="C257" s="63"/>
      <c r="D257" s="7" t="s">
        <v>120</v>
      </c>
      <c r="E257" s="7"/>
      <c r="F257" s="7"/>
      <c r="G257" s="43">
        <f>G258+G271+G276</f>
        <v>853410</v>
      </c>
      <c r="H257" s="43">
        <f t="shared" ref="H257:J257" si="21">H258+H271+H276</f>
        <v>561000</v>
      </c>
      <c r="I257" s="67">
        <f>I258+I271+I276</f>
        <v>852893</v>
      </c>
      <c r="J257" s="81">
        <f t="shared" si="21"/>
        <v>560483</v>
      </c>
      <c r="K257" s="88">
        <f t="shared" si="19"/>
        <v>0.99939419505278826</v>
      </c>
    </row>
    <row r="258" spans="1:11" s="13" customFormat="1" ht="29.25" customHeight="1" x14ac:dyDescent="0.25">
      <c r="A258" s="91" t="s">
        <v>225</v>
      </c>
      <c r="B258" s="92"/>
      <c r="C258" s="64"/>
      <c r="D258" s="8" t="s">
        <v>226</v>
      </c>
      <c r="E258" s="8"/>
      <c r="F258" s="8"/>
      <c r="G258" s="41">
        <f>G259+G263</f>
        <v>54500</v>
      </c>
      <c r="H258" s="41">
        <f t="shared" ref="H258:J258" si="22">H259+H263</f>
        <v>0</v>
      </c>
      <c r="I258" s="65">
        <f>I259+I263</f>
        <v>54500</v>
      </c>
      <c r="J258" s="82">
        <f t="shared" si="22"/>
        <v>0</v>
      </c>
      <c r="K258" s="88">
        <f t="shared" si="19"/>
        <v>1</v>
      </c>
    </row>
    <row r="259" spans="1:11" s="13" customFormat="1" ht="48" customHeight="1" x14ac:dyDescent="0.25">
      <c r="A259" s="91" t="s">
        <v>227</v>
      </c>
      <c r="B259" s="92"/>
      <c r="C259" s="64"/>
      <c r="D259" s="8" t="s">
        <v>228</v>
      </c>
      <c r="E259" s="8"/>
      <c r="F259" s="10"/>
      <c r="G259" s="41">
        <f t="shared" ref="G259:J261" si="23">G260</f>
        <v>0</v>
      </c>
      <c r="H259" s="41">
        <f t="shared" si="23"/>
        <v>0</v>
      </c>
      <c r="I259" s="65">
        <f t="shared" si="23"/>
        <v>0</v>
      </c>
      <c r="J259" s="82">
        <f t="shared" si="23"/>
        <v>0</v>
      </c>
      <c r="K259" s="88">
        <v>0</v>
      </c>
    </row>
    <row r="260" spans="1:11" s="5" customFormat="1" ht="23.25" customHeight="1" x14ac:dyDescent="0.25">
      <c r="A260" s="89" t="s">
        <v>229</v>
      </c>
      <c r="B260" s="90"/>
      <c r="C260" s="11" t="s">
        <v>471</v>
      </c>
      <c r="D260" s="3" t="s">
        <v>230</v>
      </c>
      <c r="E260" s="12" t="s">
        <v>472</v>
      </c>
      <c r="F260" s="6"/>
      <c r="G260" s="42">
        <f t="shared" si="23"/>
        <v>0</v>
      </c>
      <c r="H260" s="42">
        <f t="shared" si="23"/>
        <v>0</v>
      </c>
      <c r="I260" s="66">
        <f t="shared" si="23"/>
        <v>0</v>
      </c>
      <c r="J260" s="83">
        <f t="shared" si="23"/>
        <v>0</v>
      </c>
      <c r="K260" s="88">
        <v>0</v>
      </c>
    </row>
    <row r="261" spans="1:11" s="5" customFormat="1" ht="23.25" customHeight="1" x14ac:dyDescent="0.25">
      <c r="A261" s="89" t="s">
        <v>231</v>
      </c>
      <c r="B261" s="90"/>
      <c r="C261" s="11" t="s">
        <v>471</v>
      </c>
      <c r="D261" s="3" t="s">
        <v>230</v>
      </c>
      <c r="E261" s="12" t="s">
        <v>472</v>
      </c>
      <c r="F261" s="3" t="s">
        <v>232</v>
      </c>
      <c r="G261" s="42">
        <f t="shared" si="23"/>
        <v>0</v>
      </c>
      <c r="H261" s="42">
        <f t="shared" si="23"/>
        <v>0</v>
      </c>
      <c r="I261" s="66">
        <f t="shared" si="23"/>
        <v>0</v>
      </c>
      <c r="J261" s="83">
        <f t="shared" si="23"/>
        <v>0</v>
      </c>
      <c r="K261" s="88">
        <v>0</v>
      </c>
    </row>
    <row r="262" spans="1:11" s="5" customFormat="1" ht="15" customHeight="1" x14ac:dyDescent="0.25">
      <c r="A262" s="89" t="s">
        <v>233</v>
      </c>
      <c r="B262" s="90"/>
      <c r="C262" s="11" t="s">
        <v>471</v>
      </c>
      <c r="D262" s="3" t="s">
        <v>230</v>
      </c>
      <c r="E262" s="12" t="s">
        <v>472</v>
      </c>
      <c r="F262" s="3" t="s">
        <v>234</v>
      </c>
      <c r="G262" s="42">
        <f>47015650-47015650</f>
        <v>0</v>
      </c>
      <c r="H262" s="42">
        <f>44665000-44665000</f>
        <v>0</v>
      </c>
      <c r="I262" s="66">
        <f>47015650-47015650</f>
        <v>0</v>
      </c>
      <c r="J262" s="83">
        <f>44665000-44665000</f>
        <v>0</v>
      </c>
      <c r="K262" s="88">
        <v>0</v>
      </c>
    </row>
    <row r="263" spans="1:11" s="13" customFormat="1" ht="53.25" customHeight="1" x14ac:dyDescent="0.25">
      <c r="A263" s="91" t="s">
        <v>235</v>
      </c>
      <c r="B263" s="92"/>
      <c r="C263" s="64"/>
      <c r="D263" s="8" t="s">
        <v>236</v>
      </c>
      <c r="E263" s="8"/>
      <c r="F263" s="10"/>
      <c r="G263" s="41">
        <f>G264</f>
        <v>54500</v>
      </c>
      <c r="H263" s="41"/>
      <c r="I263" s="65">
        <f>I264</f>
        <v>54500</v>
      </c>
      <c r="J263" s="82"/>
      <c r="K263" s="88">
        <f t="shared" si="19"/>
        <v>1</v>
      </c>
    </row>
    <row r="264" spans="1:11" s="5" customFormat="1" ht="34.5" customHeight="1" x14ac:dyDescent="0.25">
      <c r="A264" s="89" t="s">
        <v>237</v>
      </c>
      <c r="B264" s="90"/>
      <c r="C264" s="11" t="s">
        <v>471</v>
      </c>
      <c r="D264" s="3" t="s">
        <v>238</v>
      </c>
      <c r="E264" s="3"/>
      <c r="F264" s="6"/>
      <c r="G264" s="42">
        <f>G265+G268</f>
        <v>54500</v>
      </c>
      <c r="H264" s="42"/>
      <c r="I264" s="66">
        <f>I265+I268</f>
        <v>54500</v>
      </c>
      <c r="J264" s="83"/>
      <c r="K264" s="88">
        <f t="shared" si="19"/>
        <v>1</v>
      </c>
    </row>
    <row r="265" spans="1:11" s="5" customFormat="1" ht="34.5" customHeight="1" x14ac:dyDescent="0.25">
      <c r="A265" s="89" t="s">
        <v>473</v>
      </c>
      <c r="B265" s="90"/>
      <c r="C265" s="11" t="s">
        <v>471</v>
      </c>
      <c r="D265" s="3" t="s">
        <v>238</v>
      </c>
      <c r="E265" s="12" t="s">
        <v>475</v>
      </c>
      <c r="F265" s="6"/>
      <c r="G265" s="42">
        <f>G266</f>
        <v>32000</v>
      </c>
      <c r="H265" s="42"/>
      <c r="I265" s="66">
        <f>I266</f>
        <v>32000</v>
      </c>
      <c r="J265" s="83"/>
      <c r="K265" s="88">
        <f t="shared" si="19"/>
        <v>1</v>
      </c>
    </row>
    <row r="266" spans="1:11" s="5" customFormat="1" ht="23.25" customHeight="1" x14ac:dyDescent="0.25">
      <c r="A266" s="89" t="s">
        <v>26</v>
      </c>
      <c r="B266" s="90"/>
      <c r="C266" s="11" t="s">
        <v>471</v>
      </c>
      <c r="D266" s="3" t="s">
        <v>238</v>
      </c>
      <c r="E266" s="12" t="s">
        <v>475</v>
      </c>
      <c r="F266" s="3" t="s">
        <v>27</v>
      </c>
      <c r="G266" s="42">
        <f>G267</f>
        <v>32000</v>
      </c>
      <c r="H266" s="42"/>
      <c r="I266" s="66">
        <f>I267</f>
        <v>32000</v>
      </c>
      <c r="J266" s="83"/>
      <c r="K266" s="88">
        <f t="shared" si="19"/>
        <v>1</v>
      </c>
    </row>
    <row r="267" spans="1:11" s="5" customFormat="1" ht="23.25" customHeight="1" x14ac:dyDescent="0.25">
      <c r="A267" s="89" t="s">
        <v>28</v>
      </c>
      <c r="B267" s="90"/>
      <c r="C267" s="11" t="s">
        <v>471</v>
      </c>
      <c r="D267" s="3" t="s">
        <v>238</v>
      </c>
      <c r="E267" s="12" t="s">
        <v>475</v>
      </c>
      <c r="F267" s="3" t="s">
        <v>29</v>
      </c>
      <c r="G267" s="42">
        <f>35000-3000</f>
        <v>32000</v>
      </c>
      <c r="H267" s="42"/>
      <c r="I267" s="66">
        <f>35000-3000</f>
        <v>32000</v>
      </c>
      <c r="J267" s="83"/>
      <c r="K267" s="88">
        <f t="shared" si="19"/>
        <v>1</v>
      </c>
    </row>
    <row r="268" spans="1:11" s="5" customFormat="1" ht="34.5" customHeight="1" x14ac:dyDescent="0.25">
      <c r="A268" s="89" t="s">
        <v>474</v>
      </c>
      <c r="B268" s="90"/>
      <c r="C268" s="11" t="s">
        <v>471</v>
      </c>
      <c r="D268" s="3" t="s">
        <v>238</v>
      </c>
      <c r="E268" s="12" t="s">
        <v>476</v>
      </c>
      <c r="F268" s="6"/>
      <c r="G268" s="42">
        <f>G269</f>
        <v>22500</v>
      </c>
      <c r="H268" s="42"/>
      <c r="I268" s="66">
        <f>I269</f>
        <v>22500</v>
      </c>
      <c r="J268" s="83"/>
      <c r="K268" s="88">
        <f t="shared" si="19"/>
        <v>1</v>
      </c>
    </row>
    <row r="269" spans="1:11" s="5" customFormat="1" ht="23.25" customHeight="1" x14ac:dyDescent="0.25">
      <c r="A269" s="89" t="s">
        <v>26</v>
      </c>
      <c r="B269" s="90"/>
      <c r="C269" s="11" t="s">
        <v>471</v>
      </c>
      <c r="D269" s="3" t="s">
        <v>238</v>
      </c>
      <c r="E269" s="12" t="s">
        <v>476</v>
      </c>
      <c r="F269" s="3" t="s">
        <v>27</v>
      </c>
      <c r="G269" s="42">
        <f>G270</f>
        <v>22500</v>
      </c>
      <c r="H269" s="42"/>
      <c r="I269" s="66">
        <f>I270</f>
        <v>22500</v>
      </c>
      <c r="J269" s="83"/>
      <c r="K269" s="88">
        <f t="shared" si="19"/>
        <v>1</v>
      </c>
    </row>
    <row r="270" spans="1:11" s="5" customFormat="1" ht="23.25" customHeight="1" x14ac:dyDescent="0.25">
      <c r="A270" s="89" t="s">
        <v>28</v>
      </c>
      <c r="B270" s="90"/>
      <c r="C270" s="11" t="s">
        <v>471</v>
      </c>
      <c r="D270" s="3" t="s">
        <v>238</v>
      </c>
      <c r="E270" s="12" t="s">
        <v>476</v>
      </c>
      <c r="F270" s="3" t="s">
        <v>29</v>
      </c>
      <c r="G270" s="42">
        <f>35000-12500</f>
        <v>22500</v>
      </c>
      <c r="H270" s="42"/>
      <c r="I270" s="66">
        <f>35000-12500</f>
        <v>22500</v>
      </c>
      <c r="J270" s="83"/>
      <c r="K270" s="88">
        <f t="shared" si="19"/>
        <v>1</v>
      </c>
    </row>
    <row r="271" spans="1:11" s="13" customFormat="1" ht="23.25" customHeight="1" x14ac:dyDescent="0.25">
      <c r="A271" s="91" t="s">
        <v>369</v>
      </c>
      <c r="B271" s="92"/>
      <c r="C271" s="64"/>
      <c r="D271" s="8" t="s">
        <v>370</v>
      </c>
      <c r="E271" s="8"/>
      <c r="F271" s="8"/>
      <c r="G271" s="41">
        <f>G272</f>
        <v>17910</v>
      </c>
      <c r="H271" s="41"/>
      <c r="I271" s="65">
        <f>I272</f>
        <v>17910</v>
      </c>
      <c r="J271" s="82"/>
      <c r="K271" s="88">
        <f t="shared" si="19"/>
        <v>1</v>
      </c>
    </row>
    <row r="272" spans="1:11" s="13" customFormat="1" ht="34.5" customHeight="1" x14ac:dyDescent="0.25">
      <c r="A272" s="91" t="s">
        <v>371</v>
      </c>
      <c r="B272" s="92"/>
      <c r="C272" s="64"/>
      <c r="D272" s="8" t="s">
        <v>372</v>
      </c>
      <c r="E272" s="8"/>
      <c r="F272" s="10"/>
      <c r="G272" s="41">
        <f>G273</f>
        <v>17910</v>
      </c>
      <c r="H272" s="41"/>
      <c r="I272" s="65">
        <f>I273</f>
        <v>17910</v>
      </c>
      <c r="J272" s="82"/>
      <c r="K272" s="88">
        <f t="shared" ref="K272:K335" si="24">I272/G272*100%</f>
        <v>1</v>
      </c>
    </row>
    <row r="273" spans="1:11" s="4" customFormat="1" ht="34.5" customHeight="1" x14ac:dyDescent="0.25">
      <c r="A273" s="89" t="s">
        <v>237</v>
      </c>
      <c r="B273" s="90"/>
      <c r="C273" s="11" t="s">
        <v>418</v>
      </c>
      <c r="D273" s="3" t="s">
        <v>373</v>
      </c>
      <c r="E273" s="12" t="s">
        <v>477</v>
      </c>
      <c r="F273" s="6"/>
      <c r="G273" s="42">
        <f>G274</f>
        <v>17910</v>
      </c>
      <c r="H273" s="42"/>
      <c r="I273" s="66">
        <f>I274</f>
        <v>17910</v>
      </c>
      <c r="J273" s="83"/>
      <c r="K273" s="88">
        <f t="shared" si="24"/>
        <v>1</v>
      </c>
    </row>
    <row r="274" spans="1:11" s="4" customFormat="1" ht="23.25" customHeight="1" x14ac:dyDescent="0.25">
      <c r="A274" s="89" t="s">
        <v>26</v>
      </c>
      <c r="B274" s="90"/>
      <c r="C274" s="11" t="s">
        <v>418</v>
      </c>
      <c r="D274" s="3" t="s">
        <v>373</v>
      </c>
      <c r="E274" s="12" t="s">
        <v>477</v>
      </c>
      <c r="F274" s="3" t="s">
        <v>27</v>
      </c>
      <c r="G274" s="42">
        <f>G275</f>
        <v>17910</v>
      </c>
      <c r="H274" s="42"/>
      <c r="I274" s="66">
        <f>I275</f>
        <v>17910</v>
      </c>
      <c r="J274" s="83"/>
      <c r="K274" s="88">
        <f t="shared" si="24"/>
        <v>1</v>
      </c>
    </row>
    <row r="275" spans="1:11" s="4" customFormat="1" ht="23.25" customHeight="1" x14ac:dyDescent="0.25">
      <c r="A275" s="89" t="s">
        <v>28</v>
      </c>
      <c r="B275" s="90"/>
      <c r="C275" s="11" t="s">
        <v>418</v>
      </c>
      <c r="D275" s="3" t="s">
        <v>373</v>
      </c>
      <c r="E275" s="12" t="s">
        <v>477</v>
      </c>
      <c r="F275" s="3" t="s">
        <v>29</v>
      </c>
      <c r="G275" s="42">
        <f>20000-1000-1090</f>
        <v>17910</v>
      </c>
      <c r="H275" s="42"/>
      <c r="I275" s="66">
        <f>20000-1000-1090</f>
        <v>17910</v>
      </c>
      <c r="J275" s="83"/>
      <c r="K275" s="88">
        <f t="shared" si="24"/>
        <v>1</v>
      </c>
    </row>
    <row r="276" spans="1:11" s="9" customFormat="1" ht="15" customHeight="1" x14ac:dyDescent="0.25">
      <c r="A276" s="91" t="s">
        <v>8</v>
      </c>
      <c r="B276" s="92"/>
      <c r="C276" s="64"/>
      <c r="D276" s="8" t="s">
        <v>121</v>
      </c>
      <c r="E276" s="8"/>
      <c r="F276" s="8"/>
      <c r="G276" s="41">
        <f>G277</f>
        <v>781000</v>
      </c>
      <c r="H276" s="41">
        <f t="shared" ref="H276:J276" si="25">H277</f>
        <v>561000</v>
      </c>
      <c r="I276" s="65">
        <f>I277</f>
        <v>780483</v>
      </c>
      <c r="J276" s="82">
        <f t="shared" si="25"/>
        <v>560483</v>
      </c>
      <c r="K276" s="88">
        <f t="shared" si="24"/>
        <v>0.99933802816901407</v>
      </c>
    </row>
    <row r="277" spans="1:11" s="9" customFormat="1" ht="38.25" customHeight="1" x14ac:dyDescent="0.25">
      <c r="A277" s="91" t="s">
        <v>10</v>
      </c>
      <c r="B277" s="92"/>
      <c r="C277" s="64"/>
      <c r="D277" s="8" t="s">
        <v>122</v>
      </c>
      <c r="E277" s="8"/>
      <c r="F277" s="10"/>
      <c r="G277" s="41">
        <f>G278+G281</f>
        <v>781000</v>
      </c>
      <c r="H277" s="41">
        <f t="shared" ref="H277:J277" si="26">H278+H281</f>
        <v>561000</v>
      </c>
      <c r="I277" s="65">
        <f>I278+I281</f>
        <v>780483</v>
      </c>
      <c r="J277" s="82">
        <f t="shared" si="26"/>
        <v>560483</v>
      </c>
      <c r="K277" s="88">
        <f t="shared" si="24"/>
        <v>0.99933802816901407</v>
      </c>
    </row>
    <row r="278" spans="1:11" s="4" customFormat="1" ht="34.5" customHeight="1" x14ac:dyDescent="0.25">
      <c r="A278" s="89" t="s">
        <v>237</v>
      </c>
      <c r="B278" s="90"/>
      <c r="C278" s="11" t="s">
        <v>471</v>
      </c>
      <c r="D278" s="3" t="s">
        <v>239</v>
      </c>
      <c r="E278" s="12" t="s">
        <v>478</v>
      </c>
      <c r="F278" s="6"/>
      <c r="G278" s="42">
        <f>G279</f>
        <v>220000</v>
      </c>
      <c r="H278" s="42"/>
      <c r="I278" s="66">
        <f>I279</f>
        <v>220000</v>
      </c>
      <c r="J278" s="83"/>
      <c r="K278" s="88">
        <f t="shared" si="24"/>
        <v>1</v>
      </c>
    </row>
    <row r="279" spans="1:11" s="4" customFormat="1" ht="23.25" customHeight="1" x14ac:dyDescent="0.25">
      <c r="A279" s="89" t="s">
        <v>26</v>
      </c>
      <c r="B279" s="90"/>
      <c r="C279" s="11" t="s">
        <v>471</v>
      </c>
      <c r="D279" s="3" t="s">
        <v>239</v>
      </c>
      <c r="E279" s="12" t="s">
        <v>478</v>
      </c>
      <c r="F279" s="3" t="s">
        <v>27</v>
      </c>
      <c r="G279" s="42">
        <f>G280</f>
        <v>220000</v>
      </c>
      <c r="H279" s="42"/>
      <c r="I279" s="66">
        <f>I280</f>
        <v>220000</v>
      </c>
      <c r="J279" s="83"/>
      <c r="K279" s="88">
        <f t="shared" si="24"/>
        <v>1</v>
      </c>
    </row>
    <row r="280" spans="1:11" s="4" customFormat="1" ht="23.25" customHeight="1" x14ac:dyDescent="0.25">
      <c r="A280" s="89" t="s">
        <v>28</v>
      </c>
      <c r="B280" s="90"/>
      <c r="C280" s="11" t="s">
        <v>471</v>
      </c>
      <c r="D280" s="3" t="s">
        <v>239</v>
      </c>
      <c r="E280" s="12" t="s">
        <v>478</v>
      </c>
      <c r="F280" s="3" t="s">
        <v>29</v>
      </c>
      <c r="G280" s="42">
        <f>300000-80000</f>
        <v>220000</v>
      </c>
      <c r="H280" s="42"/>
      <c r="I280" s="66">
        <f>300000-80000</f>
        <v>220000</v>
      </c>
      <c r="J280" s="83"/>
      <c r="K280" s="88">
        <f t="shared" si="24"/>
        <v>1</v>
      </c>
    </row>
    <row r="281" spans="1:11" s="4" customFormat="1" ht="34.5" customHeight="1" x14ac:dyDescent="0.25">
      <c r="A281" s="89" t="s">
        <v>123</v>
      </c>
      <c r="B281" s="90"/>
      <c r="C281" s="11" t="s">
        <v>419</v>
      </c>
      <c r="D281" s="3" t="s">
        <v>124</v>
      </c>
      <c r="E281" s="12" t="s">
        <v>479</v>
      </c>
      <c r="F281" s="6"/>
      <c r="G281" s="42">
        <f>G282+G284</f>
        <v>561000</v>
      </c>
      <c r="H281" s="42">
        <f>H282+H284</f>
        <v>561000</v>
      </c>
      <c r="I281" s="66">
        <f>I282+I284</f>
        <v>560483</v>
      </c>
      <c r="J281" s="83">
        <f>J282+J284</f>
        <v>560483</v>
      </c>
      <c r="K281" s="88">
        <f t="shared" si="24"/>
        <v>0.99907843137254904</v>
      </c>
    </row>
    <row r="282" spans="1:11" s="4" customFormat="1" ht="45.75" customHeight="1" x14ac:dyDescent="0.25">
      <c r="A282" s="89" t="s">
        <v>14</v>
      </c>
      <c r="B282" s="90"/>
      <c r="C282" s="11" t="s">
        <v>419</v>
      </c>
      <c r="D282" s="3" t="s">
        <v>124</v>
      </c>
      <c r="E282" s="12" t="s">
        <v>479</v>
      </c>
      <c r="F282" s="3" t="s">
        <v>15</v>
      </c>
      <c r="G282" s="42">
        <f>G283</f>
        <v>509074.91000000003</v>
      </c>
      <c r="H282" s="42">
        <f>H283</f>
        <v>509074.91000000003</v>
      </c>
      <c r="I282" s="66">
        <f>I283</f>
        <v>509074.91000000003</v>
      </c>
      <c r="J282" s="83">
        <f>J283</f>
        <v>509074.91000000003</v>
      </c>
      <c r="K282" s="88">
        <f t="shared" si="24"/>
        <v>1</v>
      </c>
    </row>
    <row r="283" spans="1:11" s="4" customFormat="1" ht="23.25" customHeight="1" x14ac:dyDescent="0.25">
      <c r="A283" s="89" t="s">
        <v>16</v>
      </c>
      <c r="B283" s="90"/>
      <c r="C283" s="11" t="s">
        <v>419</v>
      </c>
      <c r="D283" s="3" t="s">
        <v>124</v>
      </c>
      <c r="E283" s="12" t="s">
        <v>479</v>
      </c>
      <c r="F283" s="3" t="s">
        <v>17</v>
      </c>
      <c r="G283" s="42">
        <f>498661+15463.89-5049.98</f>
        <v>509074.91000000003</v>
      </c>
      <c r="H283" s="42">
        <f>G283</f>
        <v>509074.91000000003</v>
      </c>
      <c r="I283" s="66">
        <f>398459.89+110615.02</f>
        <v>509074.91000000003</v>
      </c>
      <c r="J283" s="83">
        <f>I283</f>
        <v>509074.91000000003</v>
      </c>
      <c r="K283" s="88">
        <f t="shared" si="24"/>
        <v>1</v>
      </c>
    </row>
    <row r="284" spans="1:11" s="4" customFormat="1" ht="23.25" customHeight="1" x14ac:dyDescent="0.25">
      <c r="A284" s="89" t="s">
        <v>26</v>
      </c>
      <c r="B284" s="90"/>
      <c r="C284" s="11" t="s">
        <v>419</v>
      </c>
      <c r="D284" s="3" t="s">
        <v>124</v>
      </c>
      <c r="E284" s="12" t="s">
        <v>479</v>
      </c>
      <c r="F284" s="3" t="s">
        <v>27</v>
      </c>
      <c r="G284" s="42">
        <f>G285</f>
        <v>51925.090000000004</v>
      </c>
      <c r="H284" s="42">
        <f>H285</f>
        <v>51925.090000000004</v>
      </c>
      <c r="I284" s="66">
        <f>I285</f>
        <v>51408.09</v>
      </c>
      <c r="J284" s="83">
        <f>J285</f>
        <v>51408.09</v>
      </c>
      <c r="K284" s="88">
        <f t="shared" si="24"/>
        <v>0.99004334898601032</v>
      </c>
    </row>
    <row r="285" spans="1:11" s="4" customFormat="1" ht="23.25" customHeight="1" x14ac:dyDescent="0.25">
      <c r="A285" s="89" t="s">
        <v>28</v>
      </c>
      <c r="B285" s="90"/>
      <c r="C285" s="11" t="s">
        <v>419</v>
      </c>
      <c r="D285" s="3" t="s">
        <v>124</v>
      </c>
      <c r="E285" s="12" t="s">
        <v>479</v>
      </c>
      <c r="F285" s="3" t="s">
        <v>29</v>
      </c>
      <c r="G285" s="42">
        <f>62339-2300-3359.46-4754.45</f>
        <v>51925.090000000004</v>
      </c>
      <c r="H285" s="42">
        <f>G285</f>
        <v>51925.090000000004</v>
      </c>
      <c r="I285" s="66">
        <f>2700+48708.09</f>
        <v>51408.09</v>
      </c>
      <c r="J285" s="83">
        <f>I285</f>
        <v>51408.09</v>
      </c>
      <c r="K285" s="88">
        <f t="shared" si="24"/>
        <v>0.99004334898601032</v>
      </c>
    </row>
    <row r="286" spans="1:11" s="4" customFormat="1" ht="23.25" customHeight="1" x14ac:dyDescent="0.25">
      <c r="A286" s="93" t="s">
        <v>6</v>
      </c>
      <c r="B286" s="94"/>
      <c r="C286" s="63"/>
      <c r="D286" s="7" t="s">
        <v>7</v>
      </c>
      <c r="E286" s="7"/>
      <c r="F286" s="7"/>
      <c r="G286" s="43">
        <f>G287+G304+G313</f>
        <v>32392425.620000005</v>
      </c>
      <c r="H286" s="43">
        <f t="shared" ref="H286:J286" si="27">H287+H304+H313</f>
        <v>255000</v>
      </c>
      <c r="I286" s="67">
        <f>I287+I304+I313</f>
        <v>32267540.84</v>
      </c>
      <c r="J286" s="81">
        <f t="shared" si="27"/>
        <v>235628.53</v>
      </c>
      <c r="K286" s="88">
        <f t="shared" si="24"/>
        <v>0.99614463018407307</v>
      </c>
    </row>
    <row r="287" spans="1:11" s="9" customFormat="1" ht="15" customHeight="1" x14ac:dyDescent="0.25">
      <c r="A287" s="91" t="s">
        <v>125</v>
      </c>
      <c r="B287" s="92"/>
      <c r="C287" s="64"/>
      <c r="D287" s="8" t="s">
        <v>126</v>
      </c>
      <c r="E287" s="8"/>
      <c r="F287" s="8"/>
      <c r="G287" s="41">
        <f>G288+G298</f>
        <v>1767077.5299999998</v>
      </c>
      <c r="H287" s="41">
        <f t="shared" ref="H287:J287" si="28">H288+H298</f>
        <v>255000</v>
      </c>
      <c r="I287" s="65">
        <f>I288+I298</f>
        <v>1747706.0599999998</v>
      </c>
      <c r="J287" s="82">
        <f t="shared" si="28"/>
        <v>235628.53</v>
      </c>
      <c r="K287" s="88">
        <f t="shared" si="24"/>
        <v>0.98903756645018293</v>
      </c>
    </row>
    <row r="288" spans="1:11" s="9" customFormat="1" ht="34.5" customHeight="1" x14ac:dyDescent="0.25">
      <c r="A288" s="91" t="s">
        <v>219</v>
      </c>
      <c r="B288" s="92"/>
      <c r="C288" s="64"/>
      <c r="D288" s="8" t="s">
        <v>220</v>
      </c>
      <c r="E288" s="8"/>
      <c r="F288" s="10"/>
      <c r="G288" s="41">
        <f>G289+G292+G295</f>
        <v>1512077.5299999998</v>
      </c>
      <c r="H288" s="41"/>
      <c r="I288" s="65">
        <f>I289+I292+I295</f>
        <v>1512077.5299999998</v>
      </c>
      <c r="J288" s="82"/>
      <c r="K288" s="88">
        <f t="shared" si="24"/>
        <v>1</v>
      </c>
    </row>
    <row r="289" spans="1:11" s="4" customFormat="1" ht="34.5" customHeight="1" x14ac:dyDescent="0.25">
      <c r="A289" s="89" t="s">
        <v>221</v>
      </c>
      <c r="B289" s="90"/>
      <c r="C289" s="11" t="s">
        <v>455</v>
      </c>
      <c r="D289" s="3" t="s">
        <v>222</v>
      </c>
      <c r="E289" s="12" t="s">
        <v>480</v>
      </c>
      <c r="F289" s="6"/>
      <c r="G289" s="42">
        <f>G290</f>
        <v>146022.14000000001</v>
      </c>
      <c r="H289" s="42"/>
      <c r="I289" s="66">
        <f>I290</f>
        <v>146022.14000000001</v>
      </c>
      <c r="J289" s="83"/>
      <c r="K289" s="88">
        <f t="shared" si="24"/>
        <v>1</v>
      </c>
    </row>
    <row r="290" spans="1:11" s="4" customFormat="1" ht="23.25" customHeight="1" x14ac:dyDescent="0.25">
      <c r="A290" s="89" t="s">
        <v>26</v>
      </c>
      <c r="B290" s="90"/>
      <c r="C290" s="11" t="s">
        <v>455</v>
      </c>
      <c r="D290" s="3" t="s">
        <v>222</v>
      </c>
      <c r="E290" s="12" t="s">
        <v>480</v>
      </c>
      <c r="F290" s="3" t="s">
        <v>27</v>
      </c>
      <c r="G290" s="42">
        <f>G291</f>
        <v>146022.14000000001</v>
      </c>
      <c r="H290" s="42"/>
      <c r="I290" s="66">
        <f>I291</f>
        <v>146022.14000000001</v>
      </c>
      <c r="J290" s="83"/>
      <c r="K290" s="88">
        <f t="shared" si="24"/>
        <v>1</v>
      </c>
    </row>
    <row r="291" spans="1:11" s="4" customFormat="1" ht="23.25" customHeight="1" x14ac:dyDescent="0.25">
      <c r="A291" s="89" t="s">
        <v>28</v>
      </c>
      <c r="B291" s="90"/>
      <c r="C291" s="11" t="s">
        <v>455</v>
      </c>
      <c r="D291" s="3" t="s">
        <v>222</v>
      </c>
      <c r="E291" s="12" t="s">
        <v>480</v>
      </c>
      <c r="F291" s="3" t="s">
        <v>29</v>
      </c>
      <c r="G291" s="42">
        <f>680000-300000-130000-84400-19577.86</f>
        <v>146022.14000000001</v>
      </c>
      <c r="H291" s="42"/>
      <c r="I291" s="66">
        <f>680000-300000-130000-84400-19577.86</f>
        <v>146022.14000000001</v>
      </c>
      <c r="J291" s="83"/>
      <c r="K291" s="88">
        <f t="shared" si="24"/>
        <v>1</v>
      </c>
    </row>
    <row r="292" spans="1:11" s="4" customFormat="1" ht="23.25" customHeight="1" x14ac:dyDescent="0.25">
      <c r="A292" s="89" t="s">
        <v>259</v>
      </c>
      <c r="B292" s="90"/>
      <c r="C292" s="11" t="s">
        <v>481</v>
      </c>
      <c r="D292" s="3" t="s">
        <v>260</v>
      </c>
      <c r="E292" s="12" t="s">
        <v>482</v>
      </c>
      <c r="F292" s="6"/>
      <c r="G292" s="42">
        <f>G293</f>
        <v>1309055.3899999999</v>
      </c>
      <c r="H292" s="42"/>
      <c r="I292" s="66">
        <f>I293</f>
        <v>1309055.3899999999</v>
      </c>
      <c r="J292" s="83"/>
      <c r="K292" s="88">
        <f t="shared" si="24"/>
        <v>1</v>
      </c>
    </row>
    <row r="293" spans="1:11" s="4" customFormat="1" ht="23.25" customHeight="1" x14ac:dyDescent="0.25">
      <c r="A293" s="89" t="s">
        <v>26</v>
      </c>
      <c r="B293" s="90"/>
      <c r="C293" s="11" t="s">
        <v>481</v>
      </c>
      <c r="D293" s="3" t="s">
        <v>260</v>
      </c>
      <c r="E293" s="12" t="s">
        <v>482</v>
      </c>
      <c r="F293" s="3" t="s">
        <v>27</v>
      </c>
      <c r="G293" s="42">
        <f>G294</f>
        <v>1309055.3899999999</v>
      </c>
      <c r="H293" s="42"/>
      <c r="I293" s="66">
        <f>I294</f>
        <v>1309055.3899999999</v>
      </c>
      <c r="J293" s="83"/>
      <c r="K293" s="88">
        <f t="shared" si="24"/>
        <v>1</v>
      </c>
    </row>
    <row r="294" spans="1:11" s="4" customFormat="1" ht="23.25" customHeight="1" x14ac:dyDescent="0.25">
      <c r="A294" s="89" t="s">
        <v>28</v>
      </c>
      <c r="B294" s="90"/>
      <c r="C294" s="11" t="s">
        <v>481</v>
      </c>
      <c r="D294" s="3" t="s">
        <v>260</v>
      </c>
      <c r="E294" s="12" t="s">
        <v>482</v>
      </c>
      <c r="F294" s="3" t="s">
        <v>29</v>
      </c>
      <c r="G294" s="42">
        <f>1180000+129055.39</f>
        <v>1309055.3899999999</v>
      </c>
      <c r="H294" s="42"/>
      <c r="I294" s="66">
        <f>1180000+129055.39</f>
        <v>1309055.3899999999</v>
      </c>
      <c r="J294" s="83"/>
      <c r="K294" s="88">
        <f t="shared" si="24"/>
        <v>1</v>
      </c>
    </row>
    <row r="295" spans="1:11" s="4" customFormat="1" ht="23.25" customHeight="1" x14ac:dyDescent="0.25">
      <c r="A295" s="89" t="s">
        <v>223</v>
      </c>
      <c r="B295" s="90"/>
      <c r="C295" s="11" t="s">
        <v>455</v>
      </c>
      <c r="D295" s="3" t="s">
        <v>224</v>
      </c>
      <c r="E295" s="12" t="s">
        <v>483</v>
      </c>
      <c r="F295" s="6"/>
      <c r="G295" s="42">
        <f>G296</f>
        <v>57000</v>
      </c>
      <c r="H295" s="42"/>
      <c r="I295" s="66">
        <f>I296</f>
        <v>57000</v>
      </c>
      <c r="J295" s="83"/>
      <c r="K295" s="88">
        <f t="shared" si="24"/>
        <v>1</v>
      </c>
    </row>
    <row r="296" spans="1:11" s="4" customFormat="1" ht="23.25" customHeight="1" x14ac:dyDescent="0.25">
      <c r="A296" s="89" t="s">
        <v>26</v>
      </c>
      <c r="B296" s="90"/>
      <c r="C296" s="11" t="s">
        <v>455</v>
      </c>
      <c r="D296" s="3" t="s">
        <v>224</v>
      </c>
      <c r="E296" s="12" t="s">
        <v>483</v>
      </c>
      <c r="F296" s="3" t="s">
        <v>27</v>
      </c>
      <c r="G296" s="42">
        <f>G297</f>
        <v>57000</v>
      </c>
      <c r="H296" s="42"/>
      <c r="I296" s="66">
        <f>I297</f>
        <v>57000</v>
      </c>
      <c r="J296" s="83"/>
      <c r="K296" s="88">
        <f t="shared" si="24"/>
        <v>1</v>
      </c>
    </row>
    <row r="297" spans="1:11" s="4" customFormat="1" ht="23.25" customHeight="1" x14ac:dyDescent="0.25">
      <c r="A297" s="89" t="s">
        <v>28</v>
      </c>
      <c r="B297" s="90"/>
      <c r="C297" s="11" t="s">
        <v>455</v>
      </c>
      <c r="D297" s="3" t="s">
        <v>224</v>
      </c>
      <c r="E297" s="12" t="s">
        <v>483</v>
      </c>
      <c r="F297" s="3" t="s">
        <v>29</v>
      </c>
      <c r="G297" s="42">
        <f>100000-43000</f>
        <v>57000</v>
      </c>
      <c r="H297" s="42"/>
      <c r="I297" s="66">
        <f>100000-43000</f>
        <v>57000</v>
      </c>
      <c r="J297" s="83"/>
      <c r="K297" s="88">
        <f t="shared" si="24"/>
        <v>1</v>
      </c>
    </row>
    <row r="298" spans="1:11" s="9" customFormat="1" ht="34.5" customHeight="1" x14ac:dyDescent="0.25">
      <c r="A298" s="91" t="s">
        <v>127</v>
      </c>
      <c r="B298" s="92"/>
      <c r="C298" s="64"/>
      <c r="D298" s="8" t="s">
        <v>128</v>
      </c>
      <c r="E298" s="8"/>
      <c r="F298" s="10"/>
      <c r="G298" s="41">
        <f>G299</f>
        <v>255000</v>
      </c>
      <c r="H298" s="41">
        <f t="shared" ref="H298:J298" si="29">H299</f>
        <v>255000</v>
      </c>
      <c r="I298" s="65">
        <f>I299</f>
        <v>235628.53</v>
      </c>
      <c r="J298" s="82">
        <f t="shared" si="29"/>
        <v>235628.53</v>
      </c>
      <c r="K298" s="88">
        <f t="shared" si="24"/>
        <v>0.92403345098039213</v>
      </c>
    </row>
    <row r="299" spans="1:11" s="4" customFormat="1" ht="23.25" customHeight="1" x14ac:dyDescent="0.25">
      <c r="A299" s="89" t="s">
        <v>129</v>
      </c>
      <c r="B299" s="90"/>
      <c r="C299" s="11" t="s">
        <v>419</v>
      </c>
      <c r="D299" s="3" t="s">
        <v>130</v>
      </c>
      <c r="E299" s="12" t="s">
        <v>484</v>
      </c>
      <c r="F299" s="6"/>
      <c r="G299" s="42">
        <f>G300+G302</f>
        <v>255000</v>
      </c>
      <c r="H299" s="42">
        <f>H300+H302</f>
        <v>255000</v>
      </c>
      <c r="I299" s="66">
        <f>I300+I302</f>
        <v>235628.53</v>
      </c>
      <c r="J299" s="83">
        <f>J300+J302</f>
        <v>235628.53</v>
      </c>
      <c r="K299" s="88">
        <f t="shared" si="24"/>
        <v>0.92403345098039213</v>
      </c>
    </row>
    <row r="300" spans="1:11" s="4" customFormat="1" ht="45.75" customHeight="1" x14ac:dyDescent="0.25">
      <c r="A300" s="89" t="s">
        <v>14</v>
      </c>
      <c r="B300" s="90"/>
      <c r="C300" s="11" t="s">
        <v>419</v>
      </c>
      <c r="D300" s="3" t="s">
        <v>130</v>
      </c>
      <c r="E300" s="12" t="s">
        <v>484</v>
      </c>
      <c r="F300" s="3" t="s">
        <v>15</v>
      </c>
      <c r="G300" s="42">
        <f>G301</f>
        <v>223000</v>
      </c>
      <c r="H300" s="42">
        <f>H301</f>
        <v>223000</v>
      </c>
      <c r="I300" s="66">
        <f>I301</f>
        <v>212991.35</v>
      </c>
      <c r="J300" s="83">
        <f>J301</f>
        <v>212991.35</v>
      </c>
      <c r="K300" s="88">
        <f t="shared" si="24"/>
        <v>0.95511816143497763</v>
      </c>
    </row>
    <row r="301" spans="1:11" s="4" customFormat="1" ht="23.25" customHeight="1" x14ac:dyDescent="0.25">
      <c r="A301" s="89" t="s">
        <v>16</v>
      </c>
      <c r="B301" s="90"/>
      <c r="C301" s="11" t="s">
        <v>419</v>
      </c>
      <c r="D301" s="3" t="s">
        <v>130</v>
      </c>
      <c r="E301" s="12" t="s">
        <v>484</v>
      </c>
      <c r="F301" s="3" t="s">
        <v>17</v>
      </c>
      <c r="G301" s="42">
        <v>223000</v>
      </c>
      <c r="H301" s="42">
        <f>G301</f>
        <v>223000</v>
      </c>
      <c r="I301" s="66">
        <f>167434+45557.35</f>
        <v>212991.35</v>
      </c>
      <c r="J301" s="83">
        <f>I301</f>
        <v>212991.35</v>
      </c>
      <c r="K301" s="88">
        <f t="shared" si="24"/>
        <v>0.95511816143497763</v>
      </c>
    </row>
    <row r="302" spans="1:11" s="4" customFormat="1" ht="23.25" customHeight="1" x14ac:dyDescent="0.25">
      <c r="A302" s="89" t="s">
        <v>26</v>
      </c>
      <c r="B302" s="90"/>
      <c r="C302" s="11" t="s">
        <v>419</v>
      </c>
      <c r="D302" s="3" t="s">
        <v>130</v>
      </c>
      <c r="E302" s="12" t="s">
        <v>484</v>
      </c>
      <c r="F302" s="3" t="s">
        <v>27</v>
      </c>
      <c r="G302" s="42">
        <f>G303</f>
        <v>32000</v>
      </c>
      <c r="H302" s="42">
        <f>H303</f>
        <v>32000</v>
      </c>
      <c r="I302" s="66">
        <f>I303</f>
        <v>22637.18</v>
      </c>
      <c r="J302" s="83">
        <f>J303</f>
        <v>22637.18</v>
      </c>
      <c r="K302" s="88">
        <f t="shared" si="24"/>
        <v>0.70741187500000002</v>
      </c>
    </row>
    <row r="303" spans="1:11" s="4" customFormat="1" ht="23.25" customHeight="1" x14ac:dyDescent="0.25">
      <c r="A303" s="89" t="s">
        <v>28</v>
      </c>
      <c r="B303" s="90"/>
      <c r="C303" s="11" t="s">
        <v>419</v>
      </c>
      <c r="D303" s="3" t="s">
        <v>130</v>
      </c>
      <c r="E303" s="12" t="s">
        <v>484</v>
      </c>
      <c r="F303" s="3" t="s">
        <v>29</v>
      </c>
      <c r="G303" s="42">
        <v>32000</v>
      </c>
      <c r="H303" s="42">
        <f>G303</f>
        <v>32000</v>
      </c>
      <c r="I303" s="66">
        <f>13765+8872.18</f>
        <v>22637.18</v>
      </c>
      <c r="J303" s="83">
        <f>I303</f>
        <v>22637.18</v>
      </c>
      <c r="K303" s="88">
        <f t="shared" si="24"/>
        <v>0.70741187500000002</v>
      </c>
    </row>
    <row r="304" spans="1:11" s="9" customFormat="1" ht="23.25" customHeight="1" x14ac:dyDescent="0.25">
      <c r="A304" s="91" t="s">
        <v>36</v>
      </c>
      <c r="B304" s="92"/>
      <c r="C304" s="64"/>
      <c r="D304" s="8" t="s">
        <v>37</v>
      </c>
      <c r="E304" s="8"/>
      <c r="F304" s="8"/>
      <c r="G304" s="41">
        <f>G305</f>
        <v>30000</v>
      </c>
      <c r="H304" s="41"/>
      <c r="I304" s="65">
        <f>I305</f>
        <v>30000</v>
      </c>
      <c r="J304" s="82"/>
      <c r="K304" s="88">
        <f t="shared" si="24"/>
        <v>1</v>
      </c>
    </row>
    <row r="305" spans="1:11" s="9" customFormat="1" ht="32.25" customHeight="1" x14ac:dyDescent="0.25">
      <c r="A305" s="91" t="s">
        <v>38</v>
      </c>
      <c r="B305" s="92"/>
      <c r="C305" s="64"/>
      <c r="D305" s="8" t="s">
        <v>39</v>
      </c>
      <c r="E305" s="8"/>
      <c r="F305" s="10"/>
      <c r="G305" s="41">
        <f>G306</f>
        <v>30000</v>
      </c>
      <c r="H305" s="41"/>
      <c r="I305" s="65">
        <f>I306</f>
        <v>30000</v>
      </c>
      <c r="J305" s="82"/>
      <c r="K305" s="88">
        <f t="shared" si="24"/>
        <v>1</v>
      </c>
    </row>
    <row r="306" spans="1:11" s="4" customFormat="1" ht="90.75" customHeight="1" x14ac:dyDescent="0.25">
      <c r="A306" s="89" t="s">
        <v>40</v>
      </c>
      <c r="B306" s="90"/>
      <c r="C306" s="11" t="s">
        <v>446</v>
      </c>
      <c r="D306" s="3" t="s">
        <v>41</v>
      </c>
      <c r="E306" s="3"/>
      <c r="F306" s="6"/>
      <c r="G306" s="42">
        <f>G307+G310</f>
        <v>30000</v>
      </c>
      <c r="H306" s="42"/>
      <c r="I306" s="66">
        <f>I307+I310</f>
        <v>30000</v>
      </c>
      <c r="J306" s="83"/>
      <c r="K306" s="88">
        <f t="shared" si="24"/>
        <v>1</v>
      </c>
    </row>
    <row r="307" spans="1:11" s="4" customFormat="1" ht="40.5" customHeight="1" x14ac:dyDescent="0.25">
      <c r="A307" s="89" t="s">
        <v>485</v>
      </c>
      <c r="B307" s="90"/>
      <c r="C307" s="11" t="s">
        <v>446</v>
      </c>
      <c r="D307" s="3" t="s">
        <v>41</v>
      </c>
      <c r="E307" s="12" t="s">
        <v>487</v>
      </c>
      <c r="F307" s="6"/>
      <c r="G307" s="42">
        <f>G308</f>
        <v>30000</v>
      </c>
      <c r="H307" s="42"/>
      <c r="I307" s="66">
        <f>I308</f>
        <v>30000</v>
      </c>
      <c r="J307" s="83"/>
      <c r="K307" s="88">
        <f t="shared" si="24"/>
        <v>1</v>
      </c>
    </row>
    <row r="308" spans="1:11" s="4" customFormat="1" ht="23.25" customHeight="1" x14ac:dyDescent="0.25">
      <c r="A308" s="89" t="s">
        <v>26</v>
      </c>
      <c r="B308" s="90"/>
      <c r="C308" s="11" t="s">
        <v>446</v>
      </c>
      <c r="D308" s="3" t="s">
        <v>41</v>
      </c>
      <c r="E308" s="12" t="s">
        <v>487</v>
      </c>
      <c r="F308" s="3" t="s">
        <v>27</v>
      </c>
      <c r="G308" s="42">
        <f>G309</f>
        <v>30000</v>
      </c>
      <c r="H308" s="42"/>
      <c r="I308" s="66">
        <f>I309</f>
        <v>30000</v>
      </c>
      <c r="J308" s="83"/>
      <c r="K308" s="88">
        <f t="shared" si="24"/>
        <v>1</v>
      </c>
    </row>
    <row r="309" spans="1:11" s="4" customFormat="1" ht="23.25" customHeight="1" x14ac:dyDescent="0.25">
      <c r="A309" s="89" t="s">
        <v>28</v>
      </c>
      <c r="B309" s="90"/>
      <c r="C309" s="11" t="s">
        <v>446</v>
      </c>
      <c r="D309" s="3" t="s">
        <v>41</v>
      </c>
      <c r="E309" s="12" t="s">
        <v>487</v>
      </c>
      <c r="F309" s="3" t="s">
        <v>29</v>
      </c>
      <c r="G309" s="42">
        <f>125000-95000</f>
        <v>30000</v>
      </c>
      <c r="H309" s="42"/>
      <c r="I309" s="66">
        <f>125000-95000</f>
        <v>30000</v>
      </c>
      <c r="J309" s="83"/>
      <c r="K309" s="88">
        <f t="shared" si="24"/>
        <v>1</v>
      </c>
    </row>
    <row r="310" spans="1:11" s="4" customFormat="1" ht="46.5" customHeight="1" x14ac:dyDescent="0.25">
      <c r="A310" s="89" t="s">
        <v>486</v>
      </c>
      <c r="B310" s="90"/>
      <c r="C310" s="11" t="s">
        <v>446</v>
      </c>
      <c r="D310" s="3" t="s">
        <v>41</v>
      </c>
      <c r="E310" s="12" t="s">
        <v>488</v>
      </c>
      <c r="F310" s="6"/>
      <c r="G310" s="42">
        <f>G311</f>
        <v>0</v>
      </c>
      <c r="H310" s="42"/>
      <c r="I310" s="66">
        <f>I311</f>
        <v>0</v>
      </c>
      <c r="J310" s="83"/>
      <c r="K310" s="88">
        <v>0</v>
      </c>
    </row>
    <row r="311" spans="1:11" s="4" customFormat="1" ht="23.25" customHeight="1" x14ac:dyDescent="0.25">
      <c r="A311" s="89" t="s">
        <v>26</v>
      </c>
      <c r="B311" s="90"/>
      <c r="C311" s="11" t="s">
        <v>446</v>
      </c>
      <c r="D311" s="3" t="s">
        <v>41</v>
      </c>
      <c r="E311" s="12" t="s">
        <v>488</v>
      </c>
      <c r="F311" s="3" t="s">
        <v>27</v>
      </c>
      <c r="G311" s="42">
        <f>G312</f>
        <v>0</v>
      </c>
      <c r="H311" s="42"/>
      <c r="I311" s="66">
        <f>I312</f>
        <v>0</v>
      </c>
      <c r="J311" s="83"/>
      <c r="K311" s="88">
        <v>0</v>
      </c>
    </row>
    <row r="312" spans="1:11" s="4" customFormat="1" ht="23.25" customHeight="1" x14ac:dyDescent="0.25">
      <c r="A312" s="89" t="s">
        <v>28</v>
      </c>
      <c r="B312" s="90"/>
      <c r="C312" s="11" t="s">
        <v>446</v>
      </c>
      <c r="D312" s="3" t="s">
        <v>41</v>
      </c>
      <c r="E312" s="12" t="s">
        <v>488</v>
      </c>
      <c r="F312" s="3" t="s">
        <v>29</v>
      </c>
      <c r="G312" s="42">
        <f>35000-35000</f>
        <v>0</v>
      </c>
      <c r="H312" s="42"/>
      <c r="I312" s="66">
        <f>35000-35000</f>
        <v>0</v>
      </c>
      <c r="J312" s="83"/>
      <c r="K312" s="88">
        <v>0</v>
      </c>
    </row>
    <row r="313" spans="1:11" s="9" customFormat="1" ht="15" customHeight="1" x14ac:dyDescent="0.25">
      <c r="A313" s="91" t="s">
        <v>8</v>
      </c>
      <c r="B313" s="92"/>
      <c r="C313" s="64"/>
      <c r="D313" s="8" t="s">
        <v>9</v>
      </c>
      <c r="E313" s="8"/>
      <c r="F313" s="8"/>
      <c r="G313" s="41">
        <f>G314</f>
        <v>30595348.090000004</v>
      </c>
      <c r="H313" s="41"/>
      <c r="I313" s="65">
        <f>I314</f>
        <v>30489834.780000001</v>
      </c>
      <c r="J313" s="82"/>
      <c r="K313" s="88">
        <f t="shared" si="24"/>
        <v>0.99655132833626792</v>
      </c>
    </row>
    <row r="314" spans="1:11" s="9" customFormat="1" ht="31.5" customHeight="1" x14ac:dyDescent="0.25">
      <c r="A314" s="91" t="s">
        <v>10</v>
      </c>
      <c r="B314" s="92"/>
      <c r="C314" s="64"/>
      <c r="D314" s="8" t="s">
        <v>11</v>
      </c>
      <c r="E314" s="8"/>
      <c r="F314" s="10"/>
      <c r="G314" s="41">
        <f>G315+G318+G332+G335+G329</f>
        <v>30595348.090000004</v>
      </c>
      <c r="H314" s="41"/>
      <c r="I314" s="65">
        <f>I315+I318+I332+I335+I329</f>
        <v>30489834.780000001</v>
      </c>
      <c r="J314" s="82"/>
      <c r="K314" s="88">
        <f t="shared" si="24"/>
        <v>0.99655132833626792</v>
      </c>
    </row>
    <row r="315" spans="1:11" s="4" customFormat="1" ht="15" customHeight="1" x14ac:dyDescent="0.25">
      <c r="A315" s="89" t="s">
        <v>12</v>
      </c>
      <c r="B315" s="90"/>
      <c r="C315" s="11" t="s">
        <v>489</v>
      </c>
      <c r="D315" s="3" t="s">
        <v>13</v>
      </c>
      <c r="E315" s="12" t="s">
        <v>490</v>
      </c>
      <c r="F315" s="6"/>
      <c r="G315" s="42">
        <f>G316</f>
        <v>1749228.17</v>
      </c>
      <c r="H315" s="42"/>
      <c r="I315" s="66">
        <f>I316</f>
        <v>1749228.17</v>
      </c>
      <c r="J315" s="83"/>
      <c r="K315" s="88">
        <f t="shared" si="24"/>
        <v>1</v>
      </c>
    </row>
    <row r="316" spans="1:11" s="4" customFormat="1" ht="45.75" customHeight="1" x14ac:dyDescent="0.25">
      <c r="A316" s="89" t="s">
        <v>14</v>
      </c>
      <c r="B316" s="90"/>
      <c r="C316" s="11" t="s">
        <v>489</v>
      </c>
      <c r="D316" s="3" t="s">
        <v>13</v>
      </c>
      <c r="E316" s="12" t="s">
        <v>490</v>
      </c>
      <c r="F316" s="3" t="s">
        <v>15</v>
      </c>
      <c r="G316" s="42">
        <f>G317</f>
        <v>1749228.17</v>
      </c>
      <c r="H316" s="42"/>
      <c r="I316" s="66">
        <f>I317</f>
        <v>1749228.17</v>
      </c>
      <c r="J316" s="83"/>
      <c r="K316" s="88">
        <f t="shared" si="24"/>
        <v>1</v>
      </c>
    </row>
    <row r="317" spans="1:11" s="4" customFormat="1" ht="23.25" customHeight="1" x14ac:dyDescent="0.25">
      <c r="A317" s="89" t="s">
        <v>16</v>
      </c>
      <c r="B317" s="90"/>
      <c r="C317" s="11" t="s">
        <v>489</v>
      </c>
      <c r="D317" s="3" t="s">
        <v>13</v>
      </c>
      <c r="E317" s="12" t="s">
        <v>490</v>
      </c>
      <c r="F317" s="3" t="s">
        <v>17</v>
      </c>
      <c r="G317" s="42">
        <f>1798140-30000-18911.83</f>
        <v>1749228.17</v>
      </c>
      <c r="H317" s="42"/>
      <c r="I317" s="66">
        <f>1381060+368168.17</f>
        <v>1749228.17</v>
      </c>
      <c r="J317" s="83"/>
      <c r="K317" s="88">
        <f t="shared" si="24"/>
        <v>1</v>
      </c>
    </row>
    <row r="318" spans="1:11" s="4" customFormat="1" ht="15" customHeight="1" x14ac:dyDescent="0.25">
      <c r="A318" s="89" t="s">
        <v>42</v>
      </c>
      <c r="B318" s="90"/>
      <c r="C318" s="11"/>
      <c r="D318" s="3" t="s">
        <v>43</v>
      </c>
      <c r="E318" s="3"/>
      <c r="F318" s="6"/>
      <c r="G318" s="42">
        <f>G319+G321+G323+G325</f>
        <v>28461352.710000001</v>
      </c>
      <c r="H318" s="42"/>
      <c r="I318" s="66">
        <f>I319+I321+I323+I325</f>
        <v>28368334.399999999</v>
      </c>
      <c r="J318" s="83"/>
      <c r="K318" s="88">
        <f t="shared" si="24"/>
        <v>0.99673176777829964</v>
      </c>
    </row>
    <row r="319" spans="1:11" s="4" customFormat="1" ht="45.75" customHeight="1" x14ac:dyDescent="0.25">
      <c r="A319" s="89" t="s">
        <v>14</v>
      </c>
      <c r="B319" s="90"/>
      <c r="C319" s="11" t="s">
        <v>446</v>
      </c>
      <c r="D319" s="3" t="s">
        <v>43</v>
      </c>
      <c r="E319" s="12" t="s">
        <v>491</v>
      </c>
      <c r="F319" s="3" t="s">
        <v>15</v>
      </c>
      <c r="G319" s="42">
        <f>G320</f>
        <v>24656182.57</v>
      </c>
      <c r="H319" s="42"/>
      <c r="I319" s="66">
        <f>I320</f>
        <v>24582344.169999998</v>
      </c>
      <c r="J319" s="83"/>
      <c r="K319" s="88">
        <f t="shared" si="24"/>
        <v>0.99700527850204013</v>
      </c>
    </row>
    <row r="320" spans="1:11" s="4" customFormat="1" ht="23.25" customHeight="1" x14ac:dyDescent="0.25">
      <c r="A320" s="89" t="s">
        <v>16</v>
      </c>
      <c r="B320" s="90"/>
      <c r="C320" s="11" t="s">
        <v>446</v>
      </c>
      <c r="D320" s="3" t="s">
        <v>43</v>
      </c>
      <c r="E320" s="12" t="s">
        <v>491</v>
      </c>
      <c r="F320" s="3" t="s">
        <v>17</v>
      </c>
      <c r="G320" s="42">
        <f>24556500-12011.94-12828+200000-75477.49</f>
        <v>24656182.57</v>
      </c>
      <c r="H320" s="42"/>
      <c r="I320" s="66">
        <f>18818315.99+12354.06+5751674.12</f>
        <v>24582344.169999998</v>
      </c>
      <c r="J320" s="83"/>
      <c r="K320" s="88">
        <f t="shared" si="24"/>
        <v>0.99700527850204013</v>
      </c>
    </row>
    <row r="321" spans="1:11" s="4" customFormat="1" ht="23.25" customHeight="1" x14ac:dyDescent="0.25">
      <c r="A321" s="89" t="s">
        <v>26</v>
      </c>
      <c r="B321" s="90"/>
      <c r="C321" s="11" t="s">
        <v>446</v>
      </c>
      <c r="D321" s="3" t="s">
        <v>43</v>
      </c>
      <c r="E321" s="12" t="s">
        <v>491</v>
      </c>
      <c r="F321" s="3" t="s">
        <v>27</v>
      </c>
      <c r="G321" s="42">
        <f>G322</f>
        <v>3418494.14</v>
      </c>
      <c r="H321" s="42"/>
      <c r="I321" s="66">
        <f>I322</f>
        <v>3399314.23</v>
      </c>
      <c r="J321" s="83"/>
      <c r="K321" s="88">
        <f t="shared" si="24"/>
        <v>0.9943893687645754</v>
      </c>
    </row>
    <row r="322" spans="1:11" s="4" customFormat="1" ht="23.25" customHeight="1" x14ac:dyDescent="0.25">
      <c r="A322" s="89" t="s">
        <v>28</v>
      </c>
      <c r="B322" s="90"/>
      <c r="C322" s="11" t="s">
        <v>446</v>
      </c>
      <c r="D322" s="3" t="s">
        <v>43</v>
      </c>
      <c r="E322" s="12" t="s">
        <v>491</v>
      </c>
      <c r="F322" s="3" t="s">
        <v>29</v>
      </c>
      <c r="G322" s="42">
        <f>4397536.21-350576.21-116500-17804.87-111000-46355.19-336805.8</f>
        <v>3418494.14</v>
      </c>
      <c r="H322" s="42"/>
      <c r="I322" s="66">
        <f>696000+2703314.23</f>
        <v>3399314.23</v>
      </c>
      <c r="J322" s="83"/>
      <c r="K322" s="88">
        <f t="shared" si="24"/>
        <v>0.9943893687645754</v>
      </c>
    </row>
    <row r="323" spans="1:11" s="4" customFormat="1" ht="15" customHeight="1" x14ac:dyDescent="0.25">
      <c r="A323" s="89" t="s">
        <v>44</v>
      </c>
      <c r="B323" s="90"/>
      <c r="C323" s="11" t="s">
        <v>446</v>
      </c>
      <c r="D323" s="3" t="s">
        <v>43</v>
      </c>
      <c r="E323" s="12" t="s">
        <v>491</v>
      </c>
      <c r="F323" s="3" t="s">
        <v>45</v>
      </c>
      <c r="G323" s="42">
        <f>G324</f>
        <v>371676</v>
      </c>
      <c r="H323" s="42"/>
      <c r="I323" s="66">
        <f>I324</f>
        <v>371676</v>
      </c>
      <c r="J323" s="83"/>
      <c r="K323" s="88">
        <f t="shared" si="24"/>
        <v>1</v>
      </c>
    </row>
    <row r="324" spans="1:11" s="4" customFormat="1" ht="15" customHeight="1" x14ac:dyDescent="0.25">
      <c r="A324" s="89" t="s">
        <v>46</v>
      </c>
      <c r="B324" s="90"/>
      <c r="C324" s="11" t="s">
        <v>446</v>
      </c>
      <c r="D324" s="3" t="s">
        <v>43</v>
      </c>
      <c r="E324" s="12" t="s">
        <v>491</v>
      </c>
      <c r="F324" s="3" t="s">
        <v>47</v>
      </c>
      <c r="G324" s="42">
        <f>894000-4983-57341-460000</f>
        <v>371676</v>
      </c>
      <c r="H324" s="42"/>
      <c r="I324" s="66">
        <f>345017+26659</f>
        <v>371676</v>
      </c>
      <c r="J324" s="83"/>
      <c r="K324" s="88">
        <f t="shared" si="24"/>
        <v>1</v>
      </c>
    </row>
    <row r="325" spans="1:11" s="4" customFormat="1" ht="15" customHeight="1" x14ac:dyDescent="0.25">
      <c r="A325" s="89" t="s">
        <v>492</v>
      </c>
      <c r="B325" s="90"/>
      <c r="C325" s="11" t="s">
        <v>419</v>
      </c>
      <c r="D325" s="11" t="s">
        <v>43</v>
      </c>
      <c r="E325" s="12"/>
      <c r="F325" s="16"/>
      <c r="G325" s="42">
        <f>G326</f>
        <v>15000</v>
      </c>
      <c r="H325" s="42"/>
      <c r="I325" s="66">
        <f>I326</f>
        <v>15000</v>
      </c>
      <c r="J325" s="83"/>
      <c r="K325" s="88">
        <f t="shared" si="24"/>
        <v>1</v>
      </c>
    </row>
    <row r="326" spans="1:11" s="4" customFormat="1" ht="15" customHeight="1" x14ac:dyDescent="0.25">
      <c r="A326" s="89" t="s">
        <v>44</v>
      </c>
      <c r="B326" s="90"/>
      <c r="C326" s="11" t="s">
        <v>419</v>
      </c>
      <c r="D326" s="11" t="s">
        <v>43</v>
      </c>
      <c r="E326" s="12" t="s">
        <v>491</v>
      </c>
      <c r="F326" s="15" t="s">
        <v>45</v>
      </c>
      <c r="G326" s="42">
        <f>G327+G328</f>
        <v>15000</v>
      </c>
      <c r="H326" s="42"/>
      <c r="I326" s="66">
        <f>I327+I328</f>
        <v>15000</v>
      </c>
      <c r="J326" s="83"/>
      <c r="K326" s="88">
        <f t="shared" si="24"/>
        <v>1</v>
      </c>
    </row>
    <row r="327" spans="1:11" s="4" customFormat="1" ht="18.75" customHeight="1" x14ac:dyDescent="0.25">
      <c r="A327" s="89" t="s">
        <v>131</v>
      </c>
      <c r="B327" s="90"/>
      <c r="C327" s="11" t="s">
        <v>419</v>
      </c>
      <c r="D327" s="11" t="s">
        <v>43</v>
      </c>
      <c r="E327" s="12" t="s">
        <v>491</v>
      </c>
      <c r="F327" s="15" t="s">
        <v>132</v>
      </c>
      <c r="G327" s="42">
        <v>15000</v>
      </c>
      <c r="H327" s="42"/>
      <c r="I327" s="66">
        <v>15000</v>
      </c>
      <c r="J327" s="83"/>
      <c r="K327" s="88">
        <f t="shared" si="24"/>
        <v>1</v>
      </c>
    </row>
    <row r="328" spans="1:11" s="4" customFormat="1" ht="15" customHeight="1" x14ac:dyDescent="0.25">
      <c r="A328" s="89" t="s">
        <v>46</v>
      </c>
      <c r="B328" s="90"/>
      <c r="C328" s="11" t="s">
        <v>419</v>
      </c>
      <c r="D328" s="3" t="s">
        <v>43</v>
      </c>
      <c r="E328" s="12" t="s">
        <v>491</v>
      </c>
      <c r="F328" s="3" t="s">
        <v>47</v>
      </c>
      <c r="G328" s="42">
        <f>50000-35000-15000</f>
        <v>0</v>
      </c>
      <c r="H328" s="42"/>
      <c r="I328" s="66">
        <f>50000-35000-15000</f>
        <v>0</v>
      </c>
      <c r="J328" s="83"/>
      <c r="K328" s="88">
        <v>0</v>
      </c>
    </row>
    <row r="329" spans="1:11" s="4" customFormat="1" ht="33" customHeight="1" x14ac:dyDescent="0.25">
      <c r="A329" s="89" t="s">
        <v>552</v>
      </c>
      <c r="B329" s="90"/>
      <c r="C329" s="11" t="s">
        <v>471</v>
      </c>
      <c r="D329" s="3" t="s">
        <v>43</v>
      </c>
      <c r="E329" s="12" t="s">
        <v>553</v>
      </c>
      <c r="F329" s="3"/>
      <c r="G329" s="42">
        <f>G330</f>
        <v>350576.21</v>
      </c>
      <c r="H329" s="42"/>
      <c r="I329" s="66">
        <f>I330</f>
        <v>350576.21</v>
      </c>
      <c r="J329" s="83"/>
      <c r="K329" s="88">
        <f t="shared" si="24"/>
        <v>1</v>
      </c>
    </row>
    <row r="330" spans="1:11" s="4" customFormat="1" ht="23.25" customHeight="1" x14ac:dyDescent="0.25">
      <c r="A330" s="89" t="s">
        <v>26</v>
      </c>
      <c r="B330" s="90"/>
      <c r="C330" s="11" t="s">
        <v>471</v>
      </c>
      <c r="D330" s="3" t="s">
        <v>43</v>
      </c>
      <c r="E330" s="12" t="s">
        <v>553</v>
      </c>
      <c r="F330" s="3" t="s">
        <v>27</v>
      </c>
      <c r="G330" s="42">
        <f>G331</f>
        <v>350576.21</v>
      </c>
      <c r="H330" s="42"/>
      <c r="I330" s="66">
        <f>I331</f>
        <v>350576.21</v>
      </c>
      <c r="J330" s="83"/>
      <c r="K330" s="88">
        <f t="shared" si="24"/>
        <v>1</v>
      </c>
    </row>
    <row r="331" spans="1:11" s="4" customFormat="1" ht="23.25" customHeight="1" x14ac:dyDescent="0.25">
      <c r="A331" s="89" t="s">
        <v>28</v>
      </c>
      <c r="B331" s="90"/>
      <c r="C331" s="11" t="s">
        <v>471</v>
      </c>
      <c r="D331" s="3" t="s">
        <v>43</v>
      </c>
      <c r="E331" s="12" t="s">
        <v>553</v>
      </c>
      <c r="F331" s="3" t="s">
        <v>29</v>
      </c>
      <c r="G331" s="42">
        <v>350576.21</v>
      </c>
      <c r="H331" s="42"/>
      <c r="I331" s="66">
        <v>350576.21</v>
      </c>
      <c r="J331" s="83"/>
      <c r="K331" s="88">
        <f t="shared" si="24"/>
        <v>1</v>
      </c>
    </row>
    <row r="332" spans="1:11" s="4" customFormat="1" ht="23.25" customHeight="1" x14ac:dyDescent="0.25">
      <c r="A332" s="89" t="s">
        <v>166</v>
      </c>
      <c r="B332" s="90"/>
      <c r="C332" s="11" t="s">
        <v>493</v>
      </c>
      <c r="D332" s="3" t="s">
        <v>167</v>
      </c>
      <c r="E332" s="12" t="s">
        <v>494</v>
      </c>
      <c r="F332" s="6"/>
      <c r="G332" s="42">
        <f>G333</f>
        <v>32000</v>
      </c>
      <c r="H332" s="42"/>
      <c r="I332" s="66">
        <f>I333</f>
        <v>19505</v>
      </c>
      <c r="J332" s="83"/>
      <c r="K332" s="88">
        <f t="shared" si="24"/>
        <v>0.60953124999999997</v>
      </c>
    </row>
    <row r="333" spans="1:11" s="4" customFormat="1" ht="23.25" customHeight="1" x14ac:dyDescent="0.25">
      <c r="A333" s="89" t="s">
        <v>26</v>
      </c>
      <c r="B333" s="90"/>
      <c r="C333" s="11" t="s">
        <v>493</v>
      </c>
      <c r="D333" s="3" t="s">
        <v>167</v>
      </c>
      <c r="E333" s="12" t="s">
        <v>494</v>
      </c>
      <c r="F333" s="3" t="s">
        <v>27</v>
      </c>
      <c r="G333" s="42">
        <f>G334</f>
        <v>32000</v>
      </c>
      <c r="H333" s="42"/>
      <c r="I333" s="66">
        <f>I334</f>
        <v>19505</v>
      </c>
      <c r="J333" s="83"/>
      <c r="K333" s="88">
        <f t="shared" si="24"/>
        <v>0.60953124999999997</v>
      </c>
    </row>
    <row r="334" spans="1:11" s="4" customFormat="1" ht="23.25" customHeight="1" x14ac:dyDescent="0.25">
      <c r="A334" s="89" t="s">
        <v>28</v>
      </c>
      <c r="B334" s="90"/>
      <c r="C334" s="11" t="s">
        <v>493</v>
      </c>
      <c r="D334" s="3" t="s">
        <v>167</v>
      </c>
      <c r="E334" s="12" t="s">
        <v>494</v>
      </c>
      <c r="F334" s="3" t="s">
        <v>29</v>
      </c>
      <c r="G334" s="42">
        <f>382600-13000-337600</f>
        <v>32000</v>
      </c>
      <c r="H334" s="42"/>
      <c r="I334" s="66">
        <v>19505</v>
      </c>
      <c r="J334" s="83"/>
      <c r="K334" s="88">
        <f t="shared" si="24"/>
        <v>0.60953124999999997</v>
      </c>
    </row>
    <row r="335" spans="1:11" s="4" customFormat="1" ht="15" customHeight="1" x14ac:dyDescent="0.25">
      <c r="A335" s="89" t="s">
        <v>133</v>
      </c>
      <c r="B335" s="90"/>
      <c r="C335" s="11" t="s">
        <v>419</v>
      </c>
      <c r="D335" s="3" t="s">
        <v>134</v>
      </c>
      <c r="E335" s="12" t="s">
        <v>495</v>
      </c>
      <c r="F335" s="6"/>
      <c r="G335" s="42">
        <f>G336</f>
        <v>2191</v>
      </c>
      <c r="H335" s="42"/>
      <c r="I335" s="66">
        <f>I336</f>
        <v>2191</v>
      </c>
      <c r="J335" s="83"/>
      <c r="K335" s="88">
        <f t="shared" si="24"/>
        <v>1</v>
      </c>
    </row>
    <row r="336" spans="1:11" s="4" customFormat="1" ht="15" customHeight="1" x14ac:dyDescent="0.25">
      <c r="A336" s="89" t="s">
        <v>44</v>
      </c>
      <c r="B336" s="90"/>
      <c r="C336" s="11" t="s">
        <v>419</v>
      </c>
      <c r="D336" s="3" t="s">
        <v>134</v>
      </c>
      <c r="E336" s="12" t="s">
        <v>495</v>
      </c>
      <c r="F336" s="3" t="s">
        <v>45</v>
      </c>
      <c r="G336" s="42">
        <f>G337</f>
        <v>2191</v>
      </c>
      <c r="H336" s="42"/>
      <c r="I336" s="66">
        <f>I337</f>
        <v>2191</v>
      </c>
      <c r="J336" s="83"/>
      <c r="K336" s="88">
        <f t="shared" ref="K336:K399" si="30">I336/G336*100%</f>
        <v>1</v>
      </c>
    </row>
    <row r="337" spans="1:11" s="4" customFormat="1" ht="15" customHeight="1" x14ac:dyDescent="0.25">
      <c r="A337" s="89" t="s">
        <v>46</v>
      </c>
      <c r="B337" s="90"/>
      <c r="C337" s="11" t="s">
        <v>419</v>
      </c>
      <c r="D337" s="3" t="s">
        <v>134</v>
      </c>
      <c r="E337" s="12" t="s">
        <v>495</v>
      </c>
      <c r="F337" s="3" t="s">
        <v>47</v>
      </c>
      <c r="G337" s="42">
        <f>4000-1809</f>
        <v>2191</v>
      </c>
      <c r="H337" s="42"/>
      <c r="I337" s="66">
        <f>4000-1809</f>
        <v>2191</v>
      </c>
      <c r="J337" s="83"/>
      <c r="K337" s="88">
        <f t="shared" si="30"/>
        <v>1</v>
      </c>
    </row>
    <row r="338" spans="1:11" s="4" customFormat="1" ht="45.75" customHeight="1" x14ac:dyDescent="0.25">
      <c r="A338" s="93" t="s">
        <v>48</v>
      </c>
      <c r="B338" s="94"/>
      <c r="C338" s="63"/>
      <c r="D338" s="7" t="s">
        <v>49</v>
      </c>
      <c r="E338" s="7"/>
      <c r="F338" s="7"/>
      <c r="G338" s="43">
        <f>G339+G358+G363+G371</f>
        <v>1789009.8</v>
      </c>
      <c r="H338" s="43">
        <f>H339+H358+H363+H371</f>
        <v>1332000</v>
      </c>
      <c r="I338" s="67">
        <f>I339+I358+I363+I371</f>
        <v>1789009.8</v>
      </c>
      <c r="J338" s="81">
        <f>J339+J358+J363+J371</f>
        <v>1332000</v>
      </c>
      <c r="K338" s="88">
        <f t="shared" si="30"/>
        <v>1</v>
      </c>
    </row>
    <row r="339" spans="1:11" s="9" customFormat="1" ht="43.5" customHeight="1" x14ac:dyDescent="0.25">
      <c r="A339" s="91" t="s">
        <v>50</v>
      </c>
      <c r="B339" s="92"/>
      <c r="C339" s="64"/>
      <c r="D339" s="8" t="s">
        <v>51</v>
      </c>
      <c r="E339" s="8"/>
      <c r="F339" s="8"/>
      <c r="G339" s="41">
        <f>G340</f>
        <v>287009.8</v>
      </c>
      <c r="H339" s="41"/>
      <c r="I339" s="65">
        <f>I340</f>
        <v>287009.8</v>
      </c>
      <c r="J339" s="82"/>
      <c r="K339" s="88">
        <f t="shared" si="30"/>
        <v>1</v>
      </c>
    </row>
    <row r="340" spans="1:11" s="9" customFormat="1" ht="32.25" customHeight="1" x14ac:dyDescent="0.25">
      <c r="A340" s="91" t="s">
        <v>52</v>
      </c>
      <c r="B340" s="92"/>
      <c r="C340" s="64"/>
      <c r="D340" s="8" t="s">
        <v>53</v>
      </c>
      <c r="E340" s="8"/>
      <c r="F340" s="10"/>
      <c r="G340" s="41">
        <f>G341+G354</f>
        <v>287009.8</v>
      </c>
      <c r="H340" s="41"/>
      <c r="I340" s="65">
        <f>I341+I354</f>
        <v>287009.8</v>
      </c>
      <c r="J340" s="82"/>
      <c r="K340" s="88">
        <f t="shared" si="30"/>
        <v>1</v>
      </c>
    </row>
    <row r="341" spans="1:11" s="4" customFormat="1" ht="102" customHeight="1" x14ac:dyDescent="0.25">
      <c r="A341" s="89" t="s">
        <v>54</v>
      </c>
      <c r="B341" s="90"/>
      <c r="C341" s="11" t="s">
        <v>446</v>
      </c>
      <c r="D341" s="3" t="s">
        <v>55</v>
      </c>
      <c r="E341" s="3"/>
      <c r="F341" s="6"/>
      <c r="G341" s="42">
        <f>G342+G345+G351+G348</f>
        <v>287009.8</v>
      </c>
      <c r="H341" s="42"/>
      <c r="I341" s="66">
        <f>I342+I345+I351+I348</f>
        <v>287009.8</v>
      </c>
      <c r="J341" s="83"/>
      <c r="K341" s="88">
        <f t="shared" si="30"/>
        <v>1</v>
      </c>
    </row>
    <row r="342" spans="1:11" s="4" customFormat="1" ht="36" customHeight="1" x14ac:dyDescent="0.25">
      <c r="A342" s="89" t="s">
        <v>496</v>
      </c>
      <c r="B342" s="90"/>
      <c r="C342" s="11" t="s">
        <v>446</v>
      </c>
      <c r="D342" s="3" t="s">
        <v>55</v>
      </c>
      <c r="E342" s="12" t="s">
        <v>497</v>
      </c>
      <c r="F342" s="6"/>
      <c r="G342" s="42">
        <f>G343</f>
        <v>136009.79999999999</v>
      </c>
      <c r="H342" s="42"/>
      <c r="I342" s="66">
        <f>I343</f>
        <v>136009.79999999999</v>
      </c>
      <c r="J342" s="83"/>
      <c r="K342" s="88">
        <f t="shared" si="30"/>
        <v>1</v>
      </c>
    </row>
    <row r="343" spans="1:11" s="4" customFormat="1" ht="23.25" customHeight="1" x14ac:dyDescent="0.25">
      <c r="A343" s="89" t="s">
        <v>26</v>
      </c>
      <c r="B343" s="90"/>
      <c r="C343" s="11" t="s">
        <v>446</v>
      </c>
      <c r="D343" s="3" t="s">
        <v>55</v>
      </c>
      <c r="E343" s="12" t="s">
        <v>497</v>
      </c>
      <c r="F343" s="3" t="s">
        <v>27</v>
      </c>
      <c r="G343" s="42">
        <f>G344</f>
        <v>136009.79999999999</v>
      </c>
      <c r="H343" s="42"/>
      <c r="I343" s="66">
        <f>I344</f>
        <v>136009.79999999999</v>
      </c>
      <c r="J343" s="83"/>
      <c r="K343" s="88">
        <f t="shared" si="30"/>
        <v>1</v>
      </c>
    </row>
    <row r="344" spans="1:11" s="4" customFormat="1" ht="23.25" customHeight="1" x14ac:dyDescent="0.25">
      <c r="A344" s="89" t="s">
        <v>28</v>
      </c>
      <c r="B344" s="90"/>
      <c r="C344" s="11" t="s">
        <v>446</v>
      </c>
      <c r="D344" s="3" t="s">
        <v>55</v>
      </c>
      <c r="E344" s="12" t="s">
        <v>497</v>
      </c>
      <c r="F344" s="3" t="s">
        <v>29</v>
      </c>
      <c r="G344" s="42">
        <f>235000-32215-66775.2</f>
        <v>136009.79999999999</v>
      </c>
      <c r="H344" s="42"/>
      <c r="I344" s="66">
        <f>235000-32215-66775.2</f>
        <v>136009.79999999999</v>
      </c>
      <c r="J344" s="83"/>
      <c r="K344" s="88">
        <f t="shared" si="30"/>
        <v>1</v>
      </c>
    </row>
    <row r="345" spans="1:11" s="4" customFormat="1" ht="71.25" customHeight="1" x14ac:dyDescent="0.25">
      <c r="A345" s="89" t="s">
        <v>498</v>
      </c>
      <c r="B345" s="90"/>
      <c r="C345" s="11" t="s">
        <v>446</v>
      </c>
      <c r="D345" s="3" t="s">
        <v>55</v>
      </c>
      <c r="E345" s="12" t="s">
        <v>499</v>
      </c>
      <c r="F345" s="6"/>
      <c r="G345" s="42">
        <f>G346</f>
        <v>130000</v>
      </c>
      <c r="H345" s="42"/>
      <c r="I345" s="66">
        <f>I346</f>
        <v>130000</v>
      </c>
      <c r="J345" s="83"/>
      <c r="K345" s="88">
        <f t="shared" si="30"/>
        <v>1</v>
      </c>
    </row>
    <row r="346" spans="1:11" s="4" customFormat="1" ht="23.25" customHeight="1" x14ac:dyDescent="0.25">
      <c r="A346" s="89" t="s">
        <v>26</v>
      </c>
      <c r="B346" s="90"/>
      <c r="C346" s="11" t="s">
        <v>446</v>
      </c>
      <c r="D346" s="3" t="s">
        <v>55</v>
      </c>
      <c r="E346" s="12" t="s">
        <v>499</v>
      </c>
      <c r="F346" s="3" t="s">
        <v>27</v>
      </c>
      <c r="G346" s="42">
        <f>G347</f>
        <v>130000</v>
      </c>
      <c r="H346" s="42"/>
      <c r="I346" s="66">
        <f>I347</f>
        <v>130000</v>
      </c>
      <c r="J346" s="83"/>
      <c r="K346" s="88">
        <f t="shared" si="30"/>
        <v>1</v>
      </c>
    </row>
    <row r="347" spans="1:11" s="4" customFormat="1" ht="23.25" customHeight="1" x14ac:dyDescent="0.25">
      <c r="A347" s="89" t="s">
        <v>28</v>
      </c>
      <c r="B347" s="90"/>
      <c r="C347" s="11" t="s">
        <v>446</v>
      </c>
      <c r="D347" s="3" t="s">
        <v>55</v>
      </c>
      <c r="E347" s="12" t="s">
        <v>499</v>
      </c>
      <c r="F347" s="3" t="s">
        <v>29</v>
      </c>
      <c r="G347" s="42">
        <v>130000</v>
      </c>
      <c r="H347" s="42"/>
      <c r="I347" s="66">
        <v>130000</v>
      </c>
      <c r="J347" s="83"/>
      <c r="K347" s="88">
        <f t="shared" si="30"/>
        <v>1</v>
      </c>
    </row>
    <row r="348" spans="1:11" s="4" customFormat="1" ht="90" customHeight="1" x14ac:dyDescent="0.25">
      <c r="A348" s="103" t="s">
        <v>542</v>
      </c>
      <c r="B348" s="104"/>
      <c r="C348" s="11" t="s">
        <v>446</v>
      </c>
      <c r="D348" s="3" t="s">
        <v>55</v>
      </c>
      <c r="E348" s="21" t="s">
        <v>543</v>
      </c>
      <c r="F348" s="6"/>
      <c r="G348" s="42">
        <f>G349</f>
        <v>0</v>
      </c>
      <c r="H348" s="42"/>
      <c r="I348" s="66">
        <f>I349</f>
        <v>0</v>
      </c>
      <c r="J348" s="83"/>
      <c r="K348" s="88">
        <v>0</v>
      </c>
    </row>
    <row r="349" spans="1:11" s="4" customFormat="1" ht="23.25" customHeight="1" x14ac:dyDescent="0.25">
      <c r="A349" s="89" t="s">
        <v>26</v>
      </c>
      <c r="B349" s="90"/>
      <c r="C349" s="11" t="s">
        <v>446</v>
      </c>
      <c r="D349" s="3" t="s">
        <v>55</v>
      </c>
      <c r="E349" s="21" t="s">
        <v>543</v>
      </c>
      <c r="F349" s="3" t="s">
        <v>27</v>
      </c>
      <c r="G349" s="42">
        <f>G350</f>
        <v>0</v>
      </c>
      <c r="H349" s="42"/>
      <c r="I349" s="66">
        <f>I350</f>
        <v>0</v>
      </c>
      <c r="J349" s="83"/>
      <c r="K349" s="88">
        <v>0</v>
      </c>
    </row>
    <row r="350" spans="1:11" s="4" customFormat="1" ht="23.25" customHeight="1" x14ac:dyDescent="0.25">
      <c r="A350" s="89" t="s">
        <v>28</v>
      </c>
      <c r="B350" s="90"/>
      <c r="C350" s="11" t="s">
        <v>446</v>
      </c>
      <c r="D350" s="3" t="s">
        <v>55</v>
      </c>
      <c r="E350" s="21" t="s">
        <v>543</v>
      </c>
      <c r="F350" s="3" t="s">
        <v>29</v>
      </c>
      <c r="G350" s="42">
        <f>80000-80000</f>
        <v>0</v>
      </c>
      <c r="H350" s="42"/>
      <c r="I350" s="66">
        <f>80000-80000</f>
        <v>0</v>
      </c>
      <c r="J350" s="83"/>
      <c r="K350" s="88">
        <v>0</v>
      </c>
    </row>
    <row r="351" spans="1:11" s="4" customFormat="1" ht="41.25" customHeight="1" x14ac:dyDescent="0.25">
      <c r="A351" s="103" t="s">
        <v>500</v>
      </c>
      <c r="B351" s="104"/>
      <c r="C351" s="11" t="s">
        <v>446</v>
      </c>
      <c r="D351" s="3" t="s">
        <v>55</v>
      </c>
      <c r="E351" s="12" t="s">
        <v>501</v>
      </c>
      <c r="F351" s="6"/>
      <c r="G351" s="42">
        <f>G352</f>
        <v>21000</v>
      </c>
      <c r="H351" s="42"/>
      <c r="I351" s="66">
        <f>I352</f>
        <v>21000</v>
      </c>
      <c r="J351" s="83"/>
      <c r="K351" s="88">
        <f t="shared" si="30"/>
        <v>1</v>
      </c>
    </row>
    <row r="352" spans="1:11" s="4" customFormat="1" ht="23.25" customHeight="1" x14ac:dyDescent="0.25">
      <c r="A352" s="89" t="s">
        <v>26</v>
      </c>
      <c r="B352" s="90"/>
      <c r="C352" s="11" t="s">
        <v>446</v>
      </c>
      <c r="D352" s="3" t="s">
        <v>55</v>
      </c>
      <c r="E352" s="12" t="s">
        <v>501</v>
      </c>
      <c r="F352" s="3" t="s">
        <v>27</v>
      </c>
      <c r="G352" s="42">
        <f>G353</f>
        <v>21000</v>
      </c>
      <c r="H352" s="42"/>
      <c r="I352" s="66">
        <f>I353</f>
        <v>21000</v>
      </c>
      <c r="J352" s="83"/>
      <c r="K352" s="88">
        <f t="shared" si="30"/>
        <v>1</v>
      </c>
    </row>
    <row r="353" spans="1:11" s="4" customFormat="1" ht="23.25" customHeight="1" x14ac:dyDescent="0.25">
      <c r="A353" s="89" t="s">
        <v>28</v>
      </c>
      <c r="B353" s="90"/>
      <c r="C353" s="11" t="s">
        <v>446</v>
      </c>
      <c r="D353" s="3" t="s">
        <v>55</v>
      </c>
      <c r="E353" s="12" t="s">
        <v>501</v>
      </c>
      <c r="F353" s="3" t="s">
        <v>29</v>
      </c>
      <c r="G353" s="42">
        <f>38000-17000</f>
        <v>21000</v>
      </c>
      <c r="H353" s="42"/>
      <c r="I353" s="66">
        <f>38000-17000</f>
        <v>21000</v>
      </c>
      <c r="J353" s="83"/>
      <c r="K353" s="88">
        <f t="shared" si="30"/>
        <v>1</v>
      </c>
    </row>
    <row r="354" spans="1:11" s="25" customFormat="1" ht="32.25" customHeight="1" x14ac:dyDescent="0.25">
      <c r="A354" s="105" t="s">
        <v>544</v>
      </c>
      <c r="B354" s="106"/>
      <c r="C354" s="22"/>
      <c r="D354" s="23">
        <v>1310700000</v>
      </c>
      <c r="E354" s="23"/>
      <c r="F354" s="24"/>
      <c r="G354" s="45">
        <f>G355</f>
        <v>0</v>
      </c>
      <c r="H354" s="45"/>
      <c r="I354" s="71">
        <f>I355</f>
        <v>0</v>
      </c>
      <c r="J354" s="84"/>
      <c r="K354" s="88">
        <v>0</v>
      </c>
    </row>
    <row r="355" spans="1:11" s="30" customFormat="1" ht="50.25" customHeight="1" x14ac:dyDescent="0.25">
      <c r="A355" s="101" t="s">
        <v>545</v>
      </c>
      <c r="B355" s="102"/>
      <c r="C355" s="26" t="s">
        <v>446</v>
      </c>
      <c r="D355" s="27" t="s">
        <v>546</v>
      </c>
      <c r="E355" s="28"/>
      <c r="F355" s="29"/>
      <c r="G355" s="44">
        <f>G356</f>
        <v>0</v>
      </c>
      <c r="H355" s="44"/>
      <c r="I355" s="70">
        <f>I356</f>
        <v>0</v>
      </c>
      <c r="J355" s="85"/>
      <c r="K355" s="88">
        <v>0</v>
      </c>
    </row>
    <row r="356" spans="1:11" s="30" customFormat="1" ht="23.25" customHeight="1" x14ac:dyDescent="0.25">
      <c r="A356" s="101" t="s">
        <v>26</v>
      </c>
      <c r="B356" s="102"/>
      <c r="C356" s="26" t="s">
        <v>446</v>
      </c>
      <c r="D356" s="27" t="s">
        <v>546</v>
      </c>
      <c r="E356" s="31" t="s">
        <v>547</v>
      </c>
      <c r="F356" s="28" t="s">
        <v>27</v>
      </c>
      <c r="G356" s="46">
        <f>G357</f>
        <v>0</v>
      </c>
      <c r="H356" s="46"/>
      <c r="I356" s="72">
        <f>I357</f>
        <v>0</v>
      </c>
      <c r="J356" s="85"/>
      <c r="K356" s="88">
        <v>0</v>
      </c>
    </row>
    <row r="357" spans="1:11" s="30" customFormat="1" ht="23.25" customHeight="1" x14ac:dyDescent="0.25">
      <c r="A357" s="101" t="s">
        <v>28</v>
      </c>
      <c r="B357" s="102"/>
      <c r="C357" s="26" t="s">
        <v>446</v>
      </c>
      <c r="D357" s="27" t="s">
        <v>546</v>
      </c>
      <c r="E357" s="31" t="s">
        <v>547</v>
      </c>
      <c r="F357" s="32" t="s">
        <v>29</v>
      </c>
      <c r="G357" s="47">
        <f>110000-110000</f>
        <v>0</v>
      </c>
      <c r="H357" s="47"/>
      <c r="I357" s="73">
        <f>110000-110000</f>
        <v>0</v>
      </c>
      <c r="J357" s="73"/>
      <c r="K357" s="88">
        <v>0</v>
      </c>
    </row>
    <row r="358" spans="1:11" s="9" customFormat="1" ht="23.25" customHeight="1" x14ac:dyDescent="0.25">
      <c r="A358" s="91" t="s">
        <v>399</v>
      </c>
      <c r="B358" s="92"/>
      <c r="C358" s="64"/>
      <c r="D358" s="8" t="s">
        <v>398</v>
      </c>
      <c r="E358" s="8"/>
      <c r="F358" s="8"/>
      <c r="G358" s="41">
        <f t="shared" ref="G358:J361" si="31">G359</f>
        <v>1100000</v>
      </c>
      <c r="H358" s="41">
        <f t="shared" si="31"/>
        <v>990000</v>
      </c>
      <c r="I358" s="65">
        <f t="shared" si="31"/>
        <v>1100000</v>
      </c>
      <c r="J358" s="82">
        <f t="shared" si="31"/>
        <v>990000</v>
      </c>
      <c r="K358" s="88">
        <f t="shared" si="30"/>
        <v>1</v>
      </c>
    </row>
    <row r="359" spans="1:11" s="9" customFormat="1" ht="34.5" customHeight="1" x14ac:dyDescent="0.25">
      <c r="A359" s="91" t="s">
        <v>397</v>
      </c>
      <c r="B359" s="92"/>
      <c r="C359" s="64"/>
      <c r="D359" s="8" t="s">
        <v>396</v>
      </c>
      <c r="E359" s="8"/>
      <c r="F359" s="10"/>
      <c r="G359" s="41">
        <f t="shared" si="31"/>
        <v>1100000</v>
      </c>
      <c r="H359" s="41">
        <f t="shared" si="31"/>
        <v>990000</v>
      </c>
      <c r="I359" s="65">
        <f t="shared" si="31"/>
        <v>1100000</v>
      </c>
      <c r="J359" s="82">
        <f t="shared" si="31"/>
        <v>990000</v>
      </c>
      <c r="K359" s="88">
        <f t="shared" si="30"/>
        <v>1</v>
      </c>
    </row>
    <row r="360" spans="1:11" s="4" customFormat="1" ht="23.25" customHeight="1" x14ac:dyDescent="0.25">
      <c r="A360" s="89" t="s">
        <v>395</v>
      </c>
      <c r="B360" s="90"/>
      <c r="C360" s="11" t="s">
        <v>442</v>
      </c>
      <c r="D360" s="3" t="s">
        <v>394</v>
      </c>
      <c r="E360" s="12" t="s">
        <v>502</v>
      </c>
      <c r="F360" s="6"/>
      <c r="G360" s="42">
        <f t="shared" si="31"/>
        <v>1100000</v>
      </c>
      <c r="H360" s="42">
        <f t="shared" si="31"/>
        <v>990000</v>
      </c>
      <c r="I360" s="66">
        <f t="shared" si="31"/>
        <v>1100000</v>
      </c>
      <c r="J360" s="83">
        <f t="shared" si="31"/>
        <v>990000</v>
      </c>
      <c r="K360" s="88">
        <f t="shared" si="30"/>
        <v>1</v>
      </c>
    </row>
    <row r="361" spans="1:11" s="4" customFormat="1" ht="23.25" customHeight="1" x14ac:dyDescent="0.25">
      <c r="A361" s="89" t="s">
        <v>26</v>
      </c>
      <c r="B361" s="90"/>
      <c r="C361" s="11" t="s">
        <v>442</v>
      </c>
      <c r="D361" s="3" t="s">
        <v>394</v>
      </c>
      <c r="E361" s="12" t="s">
        <v>502</v>
      </c>
      <c r="F361" s="3" t="s">
        <v>27</v>
      </c>
      <c r="G361" s="42">
        <f t="shared" si="31"/>
        <v>1100000</v>
      </c>
      <c r="H361" s="42">
        <f t="shared" si="31"/>
        <v>990000</v>
      </c>
      <c r="I361" s="66">
        <f t="shared" si="31"/>
        <v>1100000</v>
      </c>
      <c r="J361" s="83">
        <f t="shared" si="31"/>
        <v>990000</v>
      </c>
      <c r="K361" s="88">
        <f t="shared" si="30"/>
        <v>1</v>
      </c>
    </row>
    <row r="362" spans="1:11" s="4" customFormat="1" ht="23.25" customHeight="1" x14ac:dyDescent="0.25">
      <c r="A362" s="89" t="s">
        <v>28</v>
      </c>
      <c r="B362" s="90"/>
      <c r="C362" s="11" t="s">
        <v>442</v>
      </c>
      <c r="D362" s="3" t="s">
        <v>394</v>
      </c>
      <c r="E362" s="12" t="s">
        <v>502</v>
      </c>
      <c r="F362" s="3" t="s">
        <v>29</v>
      </c>
      <c r="G362" s="42">
        <v>1100000</v>
      </c>
      <c r="H362" s="42">
        <v>990000</v>
      </c>
      <c r="I362" s="66">
        <v>1100000</v>
      </c>
      <c r="J362" s="83">
        <v>990000</v>
      </c>
      <c r="K362" s="88">
        <f t="shared" si="30"/>
        <v>1</v>
      </c>
    </row>
    <row r="363" spans="1:11" s="9" customFormat="1" ht="15" customHeight="1" x14ac:dyDescent="0.25">
      <c r="A363" s="91" t="s">
        <v>301</v>
      </c>
      <c r="B363" s="92"/>
      <c r="C363" s="64"/>
      <c r="D363" s="8" t="s">
        <v>302</v>
      </c>
      <c r="E363" s="8"/>
      <c r="F363" s="8"/>
      <c r="G363" s="41">
        <f>G364</f>
        <v>60000</v>
      </c>
      <c r="H363" s="41"/>
      <c r="I363" s="65">
        <f>I364</f>
        <v>60000</v>
      </c>
      <c r="J363" s="82"/>
      <c r="K363" s="88">
        <f t="shared" si="30"/>
        <v>1</v>
      </c>
    </row>
    <row r="364" spans="1:11" s="9" customFormat="1" ht="69.75" customHeight="1" x14ac:dyDescent="0.25">
      <c r="A364" s="91" t="s">
        <v>303</v>
      </c>
      <c r="B364" s="92"/>
      <c r="C364" s="64"/>
      <c r="D364" s="8" t="s">
        <v>304</v>
      </c>
      <c r="E364" s="8"/>
      <c r="F364" s="10"/>
      <c r="G364" s="41">
        <f>G365+G368</f>
        <v>60000</v>
      </c>
      <c r="H364" s="41"/>
      <c r="I364" s="65">
        <f>I365+I368</f>
        <v>60000</v>
      </c>
      <c r="J364" s="82"/>
      <c r="K364" s="88">
        <f t="shared" si="30"/>
        <v>1</v>
      </c>
    </row>
    <row r="365" spans="1:11" s="4" customFormat="1" ht="23.25" customHeight="1" x14ac:dyDescent="0.25">
      <c r="A365" s="89" t="s">
        <v>305</v>
      </c>
      <c r="B365" s="90"/>
      <c r="C365" s="11" t="s">
        <v>438</v>
      </c>
      <c r="D365" s="3" t="s">
        <v>306</v>
      </c>
      <c r="E365" s="12" t="s">
        <v>503</v>
      </c>
      <c r="F365" s="6"/>
      <c r="G365" s="42">
        <f>G366</f>
        <v>60000</v>
      </c>
      <c r="H365" s="42"/>
      <c r="I365" s="66">
        <f>I366</f>
        <v>60000</v>
      </c>
      <c r="J365" s="83"/>
      <c r="K365" s="88">
        <f t="shared" si="30"/>
        <v>1</v>
      </c>
    </row>
    <row r="366" spans="1:11" s="4" customFormat="1" ht="23.25" customHeight="1" x14ac:dyDescent="0.25">
      <c r="A366" s="89" t="s">
        <v>26</v>
      </c>
      <c r="B366" s="90"/>
      <c r="C366" s="11" t="s">
        <v>438</v>
      </c>
      <c r="D366" s="3" t="s">
        <v>306</v>
      </c>
      <c r="E366" s="12" t="s">
        <v>503</v>
      </c>
      <c r="F366" s="3" t="s">
        <v>27</v>
      </c>
      <c r="G366" s="42">
        <f>G367</f>
        <v>60000</v>
      </c>
      <c r="H366" s="42"/>
      <c r="I366" s="66">
        <f>I367</f>
        <v>60000</v>
      </c>
      <c r="J366" s="83"/>
      <c r="K366" s="88">
        <f t="shared" si="30"/>
        <v>1</v>
      </c>
    </row>
    <row r="367" spans="1:11" s="4" customFormat="1" ht="23.25" customHeight="1" x14ac:dyDescent="0.25">
      <c r="A367" s="89" t="s">
        <v>28</v>
      </c>
      <c r="B367" s="90"/>
      <c r="C367" s="11" t="s">
        <v>438</v>
      </c>
      <c r="D367" s="3" t="s">
        <v>306</v>
      </c>
      <c r="E367" s="12" t="s">
        <v>503</v>
      </c>
      <c r="F367" s="3" t="s">
        <v>29</v>
      </c>
      <c r="G367" s="42">
        <f>205000-145000</f>
        <v>60000</v>
      </c>
      <c r="H367" s="42"/>
      <c r="I367" s="66">
        <f>205000-145000</f>
        <v>60000</v>
      </c>
      <c r="J367" s="83"/>
      <c r="K367" s="88">
        <f t="shared" si="30"/>
        <v>1</v>
      </c>
    </row>
    <row r="368" spans="1:11" s="4" customFormat="1" ht="23.25" customHeight="1" x14ac:dyDescent="0.25">
      <c r="A368" s="89" t="s">
        <v>548</v>
      </c>
      <c r="B368" s="90"/>
      <c r="C368" s="11" t="s">
        <v>438</v>
      </c>
      <c r="D368" s="3" t="s">
        <v>306</v>
      </c>
      <c r="E368" s="21" t="s">
        <v>549</v>
      </c>
      <c r="F368" s="6"/>
      <c r="G368" s="42">
        <f>G369</f>
        <v>0</v>
      </c>
      <c r="H368" s="42"/>
      <c r="I368" s="66">
        <f>I369</f>
        <v>0</v>
      </c>
      <c r="J368" s="83"/>
      <c r="K368" s="88">
        <v>0</v>
      </c>
    </row>
    <row r="369" spans="1:11" s="4" customFormat="1" ht="23.25" customHeight="1" x14ac:dyDescent="0.25">
      <c r="A369" s="89" t="s">
        <v>26</v>
      </c>
      <c r="B369" s="90"/>
      <c r="C369" s="11" t="s">
        <v>438</v>
      </c>
      <c r="D369" s="3" t="s">
        <v>306</v>
      </c>
      <c r="E369" s="21" t="s">
        <v>549</v>
      </c>
      <c r="F369" s="3" t="s">
        <v>27</v>
      </c>
      <c r="G369" s="48">
        <f>G370</f>
        <v>0</v>
      </c>
      <c r="H369" s="42"/>
      <c r="I369" s="74">
        <f>I370</f>
        <v>0</v>
      </c>
      <c r="J369" s="83"/>
      <c r="K369" s="88">
        <v>0</v>
      </c>
    </row>
    <row r="370" spans="1:11" s="4" customFormat="1" ht="23.25" customHeight="1" x14ac:dyDescent="0.25">
      <c r="A370" s="89" t="s">
        <v>28</v>
      </c>
      <c r="B370" s="90"/>
      <c r="C370" s="11" t="s">
        <v>438</v>
      </c>
      <c r="D370" s="3" t="s">
        <v>306</v>
      </c>
      <c r="E370" s="21" t="s">
        <v>549</v>
      </c>
      <c r="F370" s="16" t="s">
        <v>29</v>
      </c>
      <c r="G370" s="49">
        <f>127600-127600</f>
        <v>0</v>
      </c>
      <c r="H370" s="50"/>
      <c r="I370" s="75">
        <f>127600-127600</f>
        <v>0</v>
      </c>
      <c r="J370" s="83"/>
      <c r="K370" s="88">
        <v>0</v>
      </c>
    </row>
    <row r="371" spans="1:11" s="9" customFormat="1" ht="15" customHeight="1" x14ac:dyDescent="0.25">
      <c r="A371" s="91" t="s">
        <v>8</v>
      </c>
      <c r="B371" s="92"/>
      <c r="C371" s="64"/>
      <c r="D371" s="8" t="s">
        <v>135</v>
      </c>
      <c r="E371" s="8"/>
      <c r="F371" s="8"/>
      <c r="G371" s="51">
        <f>G372+G376+G380</f>
        <v>342000</v>
      </c>
      <c r="H371" s="41">
        <f t="shared" ref="H371:J371" si="32">H372+H376+H380</f>
        <v>342000</v>
      </c>
      <c r="I371" s="76">
        <f>I372+I376+I380</f>
        <v>342000</v>
      </c>
      <c r="J371" s="82">
        <f t="shared" si="32"/>
        <v>342000</v>
      </c>
      <c r="K371" s="88">
        <f t="shared" si="30"/>
        <v>1</v>
      </c>
    </row>
    <row r="372" spans="1:11" s="9" customFormat="1" ht="34.5" customHeight="1" x14ac:dyDescent="0.25">
      <c r="A372" s="91" t="s">
        <v>162</v>
      </c>
      <c r="B372" s="92"/>
      <c r="C372" s="64"/>
      <c r="D372" s="8" t="s">
        <v>163</v>
      </c>
      <c r="E372" s="8"/>
      <c r="F372" s="10"/>
      <c r="G372" s="41">
        <f t="shared" ref="G372:J374" si="33">G373</f>
        <v>342000</v>
      </c>
      <c r="H372" s="41">
        <f t="shared" si="33"/>
        <v>342000</v>
      </c>
      <c r="I372" s="65">
        <f t="shared" si="33"/>
        <v>342000</v>
      </c>
      <c r="J372" s="82">
        <f t="shared" si="33"/>
        <v>342000</v>
      </c>
      <c r="K372" s="88">
        <f t="shared" si="30"/>
        <v>1</v>
      </c>
    </row>
    <row r="373" spans="1:11" s="4" customFormat="1" ht="23.25" customHeight="1" x14ac:dyDescent="0.25">
      <c r="A373" s="89" t="s">
        <v>164</v>
      </c>
      <c r="B373" s="90"/>
      <c r="C373" s="11" t="s">
        <v>504</v>
      </c>
      <c r="D373" s="3" t="s">
        <v>165</v>
      </c>
      <c r="E373" s="12" t="s">
        <v>505</v>
      </c>
      <c r="F373" s="6"/>
      <c r="G373" s="42">
        <f t="shared" si="33"/>
        <v>342000</v>
      </c>
      <c r="H373" s="42">
        <f t="shared" si="33"/>
        <v>342000</v>
      </c>
      <c r="I373" s="66">
        <f t="shared" si="33"/>
        <v>342000</v>
      </c>
      <c r="J373" s="83">
        <f t="shared" si="33"/>
        <v>342000</v>
      </c>
      <c r="K373" s="88">
        <f t="shared" si="30"/>
        <v>1</v>
      </c>
    </row>
    <row r="374" spans="1:11" s="4" customFormat="1" ht="45.75" customHeight="1" x14ac:dyDescent="0.25">
      <c r="A374" s="89" t="s">
        <v>14</v>
      </c>
      <c r="B374" s="90"/>
      <c r="C374" s="11" t="s">
        <v>504</v>
      </c>
      <c r="D374" s="3" t="s">
        <v>165</v>
      </c>
      <c r="E374" s="12" t="s">
        <v>505</v>
      </c>
      <c r="F374" s="3" t="s">
        <v>15</v>
      </c>
      <c r="G374" s="42">
        <f t="shared" si="33"/>
        <v>342000</v>
      </c>
      <c r="H374" s="42">
        <f t="shared" si="33"/>
        <v>342000</v>
      </c>
      <c r="I374" s="66">
        <f t="shared" si="33"/>
        <v>342000</v>
      </c>
      <c r="J374" s="83">
        <f t="shared" si="33"/>
        <v>342000</v>
      </c>
      <c r="K374" s="88">
        <f t="shared" si="30"/>
        <v>1</v>
      </c>
    </row>
    <row r="375" spans="1:11" s="4" customFormat="1" ht="23.25" customHeight="1" x14ac:dyDescent="0.25">
      <c r="A375" s="89" t="s">
        <v>16</v>
      </c>
      <c r="B375" s="90"/>
      <c r="C375" s="11" t="s">
        <v>504</v>
      </c>
      <c r="D375" s="3" t="s">
        <v>165</v>
      </c>
      <c r="E375" s="12" t="s">
        <v>505</v>
      </c>
      <c r="F375" s="3" t="s">
        <v>17</v>
      </c>
      <c r="G375" s="42">
        <f>310000+24578+7422</f>
        <v>342000</v>
      </c>
      <c r="H375" s="42">
        <f>G375</f>
        <v>342000</v>
      </c>
      <c r="I375" s="66">
        <f>310000+24578+7422</f>
        <v>342000</v>
      </c>
      <c r="J375" s="83">
        <f>I375</f>
        <v>342000</v>
      </c>
      <c r="K375" s="88">
        <f t="shared" si="30"/>
        <v>1</v>
      </c>
    </row>
    <row r="376" spans="1:11" s="9" customFormat="1" ht="34.5" customHeight="1" x14ac:dyDescent="0.25">
      <c r="A376" s="91" t="s">
        <v>136</v>
      </c>
      <c r="B376" s="92"/>
      <c r="C376" s="64"/>
      <c r="D376" s="8" t="s">
        <v>137</v>
      </c>
      <c r="E376" s="8"/>
      <c r="F376" s="10"/>
      <c r="G376" s="41">
        <f t="shared" ref="G376:J378" si="34">G377</f>
        <v>0</v>
      </c>
      <c r="H376" s="41">
        <f t="shared" si="34"/>
        <v>0</v>
      </c>
      <c r="I376" s="65">
        <f t="shared" si="34"/>
        <v>0</v>
      </c>
      <c r="J376" s="82">
        <f t="shared" si="34"/>
        <v>0</v>
      </c>
      <c r="K376" s="88">
        <v>0</v>
      </c>
    </row>
    <row r="377" spans="1:11" s="4" customFormat="1" ht="34.5" customHeight="1" x14ac:dyDescent="0.25">
      <c r="A377" s="89" t="s">
        <v>138</v>
      </c>
      <c r="B377" s="90"/>
      <c r="C377" s="11" t="s">
        <v>419</v>
      </c>
      <c r="D377" s="3" t="s">
        <v>139</v>
      </c>
      <c r="E377" s="12" t="s">
        <v>506</v>
      </c>
      <c r="F377" s="6"/>
      <c r="G377" s="42">
        <f t="shared" si="34"/>
        <v>0</v>
      </c>
      <c r="H377" s="42">
        <f t="shared" si="34"/>
        <v>0</v>
      </c>
      <c r="I377" s="66">
        <f t="shared" si="34"/>
        <v>0</v>
      </c>
      <c r="J377" s="83">
        <f t="shared" si="34"/>
        <v>0</v>
      </c>
      <c r="K377" s="88">
        <v>0</v>
      </c>
    </row>
    <row r="378" spans="1:11" s="4" customFormat="1" ht="23.25" customHeight="1" x14ac:dyDescent="0.25">
      <c r="A378" s="89" t="s">
        <v>26</v>
      </c>
      <c r="B378" s="90"/>
      <c r="C378" s="11" t="s">
        <v>419</v>
      </c>
      <c r="D378" s="3" t="s">
        <v>139</v>
      </c>
      <c r="E378" s="12" t="s">
        <v>506</v>
      </c>
      <c r="F378" s="3" t="s">
        <v>27</v>
      </c>
      <c r="G378" s="42">
        <f t="shared" si="34"/>
        <v>0</v>
      </c>
      <c r="H378" s="42">
        <f t="shared" si="34"/>
        <v>0</v>
      </c>
      <c r="I378" s="66">
        <f t="shared" si="34"/>
        <v>0</v>
      </c>
      <c r="J378" s="83">
        <f t="shared" si="34"/>
        <v>0</v>
      </c>
      <c r="K378" s="88">
        <v>0</v>
      </c>
    </row>
    <row r="379" spans="1:11" s="4" customFormat="1" ht="23.25" customHeight="1" x14ac:dyDescent="0.25">
      <c r="A379" s="89" t="s">
        <v>28</v>
      </c>
      <c r="B379" s="90"/>
      <c r="C379" s="11" t="s">
        <v>419</v>
      </c>
      <c r="D379" s="3" t="s">
        <v>139</v>
      </c>
      <c r="E379" s="12" t="s">
        <v>506</v>
      </c>
      <c r="F379" s="3" t="s">
        <v>29</v>
      </c>
      <c r="G379" s="42">
        <f>1000-1000</f>
        <v>0</v>
      </c>
      <c r="H379" s="42">
        <f>G379</f>
        <v>0</v>
      </c>
      <c r="I379" s="66">
        <f>1000-1000</f>
        <v>0</v>
      </c>
      <c r="J379" s="83">
        <f>I379</f>
        <v>0</v>
      </c>
      <c r="K379" s="88">
        <v>0</v>
      </c>
    </row>
    <row r="380" spans="1:11" s="9" customFormat="1" ht="23.25" customHeight="1" x14ac:dyDescent="0.25">
      <c r="A380" s="91" t="s">
        <v>140</v>
      </c>
      <c r="B380" s="92"/>
      <c r="C380" s="64"/>
      <c r="D380" s="8" t="s">
        <v>141</v>
      </c>
      <c r="E380" s="8"/>
      <c r="F380" s="10"/>
      <c r="G380" s="41">
        <f t="shared" ref="G380:J382" si="35">G381</f>
        <v>0</v>
      </c>
      <c r="H380" s="41">
        <f t="shared" si="35"/>
        <v>0</v>
      </c>
      <c r="I380" s="65">
        <f t="shared" si="35"/>
        <v>0</v>
      </c>
      <c r="J380" s="82">
        <f t="shared" si="35"/>
        <v>0</v>
      </c>
      <c r="K380" s="88">
        <v>0</v>
      </c>
    </row>
    <row r="381" spans="1:11" s="4" customFormat="1" ht="24" customHeight="1" x14ac:dyDescent="0.25">
      <c r="A381" s="89" t="s">
        <v>142</v>
      </c>
      <c r="B381" s="90"/>
      <c r="C381" s="11" t="s">
        <v>419</v>
      </c>
      <c r="D381" s="3" t="s">
        <v>143</v>
      </c>
      <c r="E381" s="12" t="s">
        <v>507</v>
      </c>
      <c r="F381" s="6"/>
      <c r="G381" s="42">
        <f t="shared" si="35"/>
        <v>0</v>
      </c>
      <c r="H381" s="42">
        <f t="shared" si="35"/>
        <v>0</v>
      </c>
      <c r="I381" s="66">
        <f t="shared" si="35"/>
        <v>0</v>
      </c>
      <c r="J381" s="83">
        <f t="shared" si="35"/>
        <v>0</v>
      </c>
      <c r="K381" s="88">
        <v>0</v>
      </c>
    </row>
    <row r="382" spans="1:11" s="4" customFormat="1" ht="23.25" customHeight="1" x14ac:dyDescent="0.25">
      <c r="A382" s="89" t="s">
        <v>26</v>
      </c>
      <c r="B382" s="90"/>
      <c r="C382" s="11" t="s">
        <v>419</v>
      </c>
      <c r="D382" s="3" t="s">
        <v>143</v>
      </c>
      <c r="E382" s="12" t="s">
        <v>507</v>
      </c>
      <c r="F382" s="3" t="s">
        <v>27</v>
      </c>
      <c r="G382" s="42">
        <f t="shared" si="35"/>
        <v>0</v>
      </c>
      <c r="H382" s="42">
        <f t="shared" si="35"/>
        <v>0</v>
      </c>
      <c r="I382" s="66">
        <f t="shared" si="35"/>
        <v>0</v>
      </c>
      <c r="J382" s="83">
        <f t="shared" si="35"/>
        <v>0</v>
      </c>
      <c r="K382" s="88">
        <v>0</v>
      </c>
    </row>
    <row r="383" spans="1:11" s="4" customFormat="1" ht="23.25" customHeight="1" x14ac:dyDescent="0.25">
      <c r="A383" s="89" t="s">
        <v>28</v>
      </c>
      <c r="B383" s="90"/>
      <c r="C383" s="11" t="s">
        <v>419</v>
      </c>
      <c r="D383" s="3" t="s">
        <v>143</v>
      </c>
      <c r="E383" s="12" t="s">
        <v>507</v>
      </c>
      <c r="F383" s="3" t="s">
        <v>29</v>
      </c>
      <c r="G383" s="42">
        <f>1720000-1720000</f>
        <v>0</v>
      </c>
      <c r="H383" s="42">
        <f>G383</f>
        <v>0</v>
      </c>
      <c r="I383" s="66">
        <f>1720000-1720000</f>
        <v>0</v>
      </c>
      <c r="J383" s="83">
        <f>I383</f>
        <v>0</v>
      </c>
      <c r="K383" s="88">
        <v>0</v>
      </c>
    </row>
    <row r="384" spans="1:11" s="4" customFormat="1" ht="23.25" customHeight="1" x14ac:dyDescent="0.25">
      <c r="A384" s="93" t="s">
        <v>196</v>
      </c>
      <c r="B384" s="94"/>
      <c r="C384" s="63"/>
      <c r="D384" s="7" t="s">
        <v>197</v>
      </c>
      <c r="E384" s="7"/>
      <c r="F384" s="7"/>
      <c r="G384" s="43">
        <f>G385</f>
        <v>360000</v>
      </c>
      <c r="H384" s="42"/>
      <c r="I384" s="67">
        <f>I385</f>
        <v>350000</v>
      </c>
      <c r="J384" s="83"/>
      <c r="K384" s="88">
        <f t="shared" si="30"/>
        <v>0.97222222222222221</v>
      </c>
    </row>
    <row r="385" spans="1:11" s="9" customFormat="1" ht="15" customHeight="1" x14ac:dyDescent="0.25">
      <c r="A385" s="91" t="s">
        <v>198</v>
      </c>
      <c r="B385" s="92"/>
      <c r="C385" s="64"/>
      <c r="D385" s="8" t="s">
        <v>199</v>
      </c>
      <c r="E385" s="8"/>
      <c r="F385" s="8"/>
      <c r="G385" s="41">
        <f>G386</f>
        <v>360000</v>
      </c>
      <c r="H385" s="41"/>
      <c r="I385" s="65">
        <f>I386</f>
        <v>350000</v>
      </c>
      <c r="J385" s="82"/>
      <c r="K385" s="88">
        <f t="shared" si="30"/>
        <v>0.97222222222222221</v>
      </c>
    </row>
    <row r="386" spans="1:11" s="9" customFormat="1" ht="34.5" customHeight="1" x14ac:dyDescent="0.25">
      <c r="A386" s="91" t="s">
        <v>200</v>
      </c>
      <c r="B386" s="92"/>
      <c r="C386" s="64"/>
      <c r="D386" s="8" t="s">
        <v>201</v>
      </c>
      <c r="E386" s="8"/>
      <c r="F386" s="10"/>
      <c r="G386" s="41">
        <f>G387</f>
        <v>360000</v>
      </c>
      <c r="H386" s="41"/>
      <c r="I386" s="65">
        <f>I387</f>
        <v>350000</v>
      </c>
      <c r="J386" s="82"/>
      <c r="K386" s="88">
        <f t="shared" si="30"/>
        <v>0.97222222222222221</v>
      </c>
    </row>
    <row r="387" spans="1:11" s="4" customFormat="1" ht="23.25" customHeight="1" x14ac:dyDescent="0.25">
      <c r="A387" s="89" t="s">
        <v>202</v>
      </c>
      <c r="B387" s="90"/>
      <c r="C387" s="11" t="s">
        <v>508</v>
      </c>
      <c r="D387" s="3" t="s">
        <v>203</v>
      </c>
      <c r="E387" s="12" t="s">
        <v>509</v>
      </c>
      <c r="F387" s="6"/>
      <c r="G387" s="42">
        <f>G388</f>
        <v>360000</v>
      </c>
      <c r="H387" s="42"/>
      <c r="I387" s="66">
        <f>I388</f>
        <v>350000</v>
      </c>
      <c r="J387" s="83"/>
      <c r="K387" s="88">
        <f t="shared" si="30"/>
        <v>0.97222222222222221</v>
      </c>
    </row>
    <row r="388" spans="1:11" s="4" customFormat="1" ht="23.25" customHeight="1" x14ac:dyDescent="0.25">
      <c r="A388" s="89" t="s">
        <v>26</v>
      </c>
      <c r="B388" s="90"/>
      <c r="C388" s="11" t="s">
        <v>508</v>
      </c>
      <c r="D388" s="3" t="s">
        <v>203</v>
      </c>
      <c r="E388" s="12" t="s">
        <v>509</v>
      </c>
      <c r="F388" s="3" t="s">
        <v>27</v>
      </c>
      <c r="G388" s="42">
        <f>G389</f>
        <v>360000</v>
      </c>
      <c r="H388" s="42"/>
      <c r="I388" s="66">
        <f>I389</f>
        <v>350000</v>
      </c>
      <c r="J388" s="83"/>
      <c r="K388" s="88">
        <f t="shared" si="30"/>
        <v>0.97222222222222221</v>
      </c>
    </row>
    <row r="389" spans="1:11" s="4" customFormat="1" ht="23.25" customHeight="1" x14ac:dyDescent="0.25">
      <c r="A389" s="89" t="s">
        <v>28</v>
      </c>
      <c r="B389" s="90"/>
      <c r="C389" s="11" t="s">
        <v>508</v>
      </c>
      <c r="D389" s="3" t="s">
        <v>203</v>
      </c>
      <c r="E389" s="12" t="s">
        <v>509</v>
      </c>
      <c r="F389" s="3" t="s">
        <v>29</v>
      </c>
      <c r="G389" s="42">
        <v>360000</v>
      </c>
      <c r="H389" s="42"/>
      <c r="I389" s="66">
        <v>350000</v>
      </c>
      <c r="J389" s="83"/>
      <c r="K389" s="88">
        <f t="shared" si="30"/>
        <v>0.97222222222222221</v>
      </c>
    </row>
    <row r="390" spans="1:11" s="4" customFormat="1" ht="23.25" customHeight="1" x14ac:dyDescent="0.25">
      <c r="A390" s="93" t="s">
        <v>144</v>
      </c>
      <c r="B390" s="94"/>
      <c r="C390" s="63"/>
      <c r="D390" s="7" t="s">
        <v>145</v>
      </c>
      <c r="E390" s="7"/>
      <c r="F390" s="7"/>
      <c r="G390" s="43">
        <f>G391+G406</f>
        <v>13216375.249999998</v>
      </c>
      <c r="H390" s="43">
        <f>H391+H406</f>
        <v>436000</v>
      </c>
      <c r="I390" s="67">
        <f>I391+I406</f>
        <v>13214984.42</v>
      </c>
      <c r="J390" s="81">
        <f>J391+J406</f>
        <v>434609.97</v>
      </c>
      <c r="K390" s="88">
        <f t="shared" si="30"/>
        <v>0.99989476464055471</v>
      </c>
    </row>
    <row r="391" spans="1:11" s="9" customFormat="1" ht="68.25" customHeight="1" x14ac:dyDescent="0.25">
      <c r="A391" s="91" t="s">
        <v>146</v>
      </c>
      <c r="B391" s="92"/>
      <c r="C391" s="64"/>
      <c r="D391" s="8" t="s">
        <v>147</v>
      </c>
      <c r="E391" s="8"/>
      <c r="F391" s="8"/>
      <c r="G391" s="41">
        <f>G392</f>
        <v>10892450.159999998</v>
      </c>
      <c r="H391" s="41">
        <f t="shared" ref="H391:J391" si="36">H392</f>
        <v>389000</v>
      </c>
      <c r="I391" s="65">
        <f>I392</f>
        <v>10891091.49</v>
      </c>
      <c r="J391" s="82">
        <f t="shared" si="36"/>
        <v>387642.13</v>
      </c>
      <c r="K391" s="88">
        <f t="shared" si="30"/>
        <v>0.99987526497894963</v>
      </c>
    </row>
    <row r="392" spans="1:11" s="9" customFormat="1" ht="34.5" customHeight="1" x14ac:dyDescent="0.25">
      <c r="A392" s="91" t="s">
        <v>148</v>
      </c>
      <c r="B392" s="92"/>
      <c r="C392" s="64"/>
      <c r="D392" s="8" t="s">
        <v>149</v>
      </c>
      <c r="E392" s="8"/>
      <c r="F392" s="10"/>
      <c r="G392" s="41">
        <f>G393+G400+G403</f>
        <v>10892450.159999998</v>
      </c>
      <c r="H392" s="41">
        <f>H393+H400+H403</f>
        <v>389000</v>
      </c>
      <c r="I392" s="65">
        <f>I393+I400+I403</f>
        <v>10891091.49</v>
      </c>
      <c r="J392" s="82">
        <f>J393+J400+J403</f>
        <v>387642.13</v>
      </c>
      <c r="K392" s="88">
        <f t="shared" si="30"/>
        <v>0.99987526497894963</v>
      </c>
    </row>
    <row r="393" spans="1:11" s="4" customFormat="1" ht="34.5" customHeight="1" x14ac:dyDescent="0.25">
      <c r="A393" s="89" t="s">
        <v>150</v>
      </c>
      <c r="B393" s="90"/>
      <c r="C393" s="11" t="s">
        <v>419</v>
      </c>
      <c r="D393" s="3" t="s">
        <v>151</v>
      </c>
      <c r="E393" s="3"/>
      <c r="F393" s="6"/>
      <c r="G393" s="42">
        <f>G394+G396+G398</f>
        <v>10482626.889999999</v>
      </c>
      <c r="H393" s="42"/>
      <c r="I393" s="66">
        <f>I394+I396+I398</f>
        <v>10482626.09</v>
      </c>
      <c r="J393" s="83"/>
      <c r="K393" s="88">
        <f t="shared" si="30"/>
        <v>0.99999992368325163</v>
      </c>
    </row>
    <row r="394" spans="1:11" s="4" customFormat="1" ht="45.75" customHeight="1" x14ac:dyDescent="0.25">
      <c r="A394" s="89" t="s">
        <v>14</v>
      </c>
      <c r="B394" s="90"/>
      <c r="C394" s="11" t="s">
        <v>419</v>
      </c>
      <c r="D394" s="3" t="s">
        <v>151</v>
      </c>
      <c r="E394" s="12" t="s">
        <v>510</v>
      </c>
      <c r="F394" s="3" t="s">
        <v>15</v>
      </c>
      <c r="G394" s="42">
        <f>G395</f>
        <v>9272156.5299999993</v>
      </c>
      <c r="H394" s="42"/>
      <c r="I394" s="66">
        <f>I395</f>
        <v>9272156.5299999993</v>
      </c>
      <c r="J394" s="83"/>
      <c r="K394" s="88">
        <f t="shared" si="30"/>
        <v>1</v>
      </c>
    </row>
    <row r="395" spans="1:11" s="4" customFormat="1" ht="15" customHeight="1" x14ac:dyDescent="0.25">
      <c r="A395" s="89" t="s">
        <v>152</v>
      </c>
      <c r="B395" s="90"/>
      <c r="C395" s="11" t="s">
        <v>419</v>
      </c>
      <c r="D395" s="3" t="s">
        <v>151</v>
      </c>
      <c r="E395" s="12" t="s">
        <v>510</v>
      </c>
      <c r="F395" s="3" t="s">
        <v>153</v>
      </c>
      <c r="G395" s="42">
        <f>9253404.53+1738+17014</f>
        <v>9272156.5299999993</v>
      </c>
      <c r="H395" s="42"/>
      <c r="I395" s="66">
        <f>7201964.81+1200+2068991.72</f>
        <v>9272156.5299999993</v>
      </c>
      <c r="J395" s="83"/>
      <c r="K395" s="88">
        <f t="shared" si="30"/>
        <v>1</v>
      </c>
    </row>
    <row r="396" spans="1:11" s="4" customFormat="1" ht="23.25" customHeight="1" x14ac:dyDescent="0.25">
      <c r="A396" s="89" t="s">
        <v>26</v>
      </c>
      <c r="B396" s="90"/>
      <c r="C396" s="11" t="s">
        <v>419</v>
      </c>
      <c r="D396" s="3" t="s">
        <v>151</v>
      </c>
      <c r="E396" s="12" t="s">
        <v>510</v>
      </c>
      <c r="F396" s="3" t="s">
        <v>27</v>
      </c>
      <c r="G396" s="42">
        <f>G397</f>
        <v>1206156.2799999998</v>
      </c>
      <c r="H396" s="42"/>
      <c r="I396" s="66">
        <f>I397</f>
        <v>1206155.48</v>
      </c>
      <c r="J396" s="83"/>
      <c r="K396" s="88">
        <f t="shared" si="30"/>
        <v>0.99999933673603236</v>
      </c>
    </row>
    <row r="397" spans="1:11" s="4" customFormat="1" ht="23.25" customHeight="1" x14ac:dyDescent="0.25">
      <c r="A397" s="89" t="s">
        <v>28</v>
      </c>
      <c r="B397" s="90"/>
      <c r="C397" s="11" t="s">
        <v>419</v>
      </c>
      <c r="D397" s="3" t="s">
        <v>151</v>
      </c>
      <c r="E397" s="12" t="s">
        <v>510</v>
      </c>
      <c r="F397" s="3" t="s">
        <v>29</v>
      </c>
      <c r="G397" s="42">
        <f>1314477.44-29547.6-7538-6000-65235.56</f>
        <v>1206156.2799999998</v>
      </c>
      <c r="H397" s="42"/>
      <c r="I397" s="66">
        <f>703546.4+502609.08</f>
        <v>1206155.48</v>
      </c>
      <c r="J397" s="83"/>
      <c r="K397" s="88">
        <f t="shared" si="30"/>
        <v>0.99999933673603236</v>
      </c>
    </row>
    <row r="398" spans="1:11" s="4" customFormat="1" ht="15" customHeight="1" x14ac:dyDescent="0.25">
      <c r="A398" s="89" t="s">
        <v>44</v>
      </c>
      <c r="B398" s="90"/>
      <c r="C398" s="11" t="s">
        <v>419</v>
      </c>
      <c r="D398" s="3" t="s">
        <v>151</v>
      </c>
      <c r="E398" s="12" t="s">
        <v>510</v>
      </c>
      <c r="F398" s="3" t="s">
        <v>45</v>
      </c>
      <c r="G398" s="42">
        <f>G399</f>
        <v>4314.08</v>
      </c>
      <c r="H398" s="42"/>
      <c r="I398" s="66">
        <f>I399</f>
        <v>4314.08</v>
      </c>
      <c r="J398" s="83"/>
      <c r="K398" s="88">
        <f t="shared" si="30"/>
        <v>1</v>
      </c>
    </row>
    <row r="399" spans="1:11" s="4" customFormat="1" ht="15" customHeight="1" x14ac:dyDescent="0.25">
      <c r="A399" s="89" t="s">
        <v>46</v>
      </c>
      <c r="B399" s="90"/>
      <c r="C399" s="11" t="s">
        <v>419</v>
      </c>
      <c r="D399" s="3" t="s">
        <v>151</v>
      </c>
      <c r="E399" s="12" t="s">
        <v>510</v>
      </c>
      <c r="F399" s="3" t="s">
        <v>47</v>
      </c>
      <c r="G399" s="42">
        <f>14000-6806-935-1900-44.92</f>
        <v>4314.08</v>
      </c>
      <c r="H399" s="42"/>
      <c r="I399" s="66">
        <f>3194+1065+55.08</f>
        <v>4314.08</v>
      </c>
      <c r="J399" s="83"/>
      <c r="K399" s="88">
        <f t="shared" si="30"/>
        <v>1</v>
      </c>
    </row>
    <row r="400" spans="1:11" s="4" customFormat="1" ht="102" customHeight="1" x14ac:dyDescent="0.25">
      <c r="A400" s="89" t="s">
        <v>375</v>
      </c>
      <c r="B400" s="90"/>
      <c r="C400" s="11" t="s">
        <v>419</v>
      </c>
      <c r="D400" s="3" t="s">
        <v>376</v>
      </c>
      <c r="E400" s="12" t="s">
        <v>511</v>
      </c>
      <c r="F400" s="6"/>
      <c r="G400" s="42">
        <f t="shared" ref="G400:J401" si="37">G401</f>
        <v>297823.27</v>
      </c>
      <c r="H400" s="42">
        <f t="shared" si="37"/>
        <v>283000</v>
      </c>
      <c r="I400" s="66">
        <f t="shared" si="37"/>
        <v>296465.40000000002</v>
      </c>
      <c r="J400" s="83">
        <f t="shared" si="37"/>
        <v>281642.13</v>
      </c>
      <c r="K400" s="88">
        <f t="shared" ref="K400:K463" si="38">I400/G400*100%</f>
        <v>0.99544068534335817</v>
      </c>
    </row>
    <row r="401" spans="1:11" s="4" customFormat="1" ht="45.75" customHeight="1" x14ac:dyDescent="0.25">
      <c r="A401" s="89" t="s">
        <v>14</v>
      </c>
      <c r="B401" s="90"/>
      <c r="C401" s="11" t="s">
        <v>419</v>
      </c>
      <c r="D401" s="3" t="s">
        <v>376</v>
      </c>
      <c r="E401" s="12" t="s">
        <v>511</v>
      </c>
      <c r="F401" s="3" t="s">
        <v>15</v>
      </c>
      <c r="G401" s="42">
        <f t="shared" si="37"/>
        <v>297823.27</v>
      </c>
      <c r="H401" s="42">
        <f t="shared" si="37"/>
        <v>283000</v>
      </c>
      <c r="I401" s="66">
        <f t="shared" si="37"/>
        <v>296465.40000000002</v>
      </c>
      <c r="J401" s="83">
        <f t="shared" si="37"/>
        <v>281642.13</v>
      </c>
      <c r="K401" s="88">
        <f t="shared" si="38"/>
        <v>0.99544068534335817</v>
      </c>
    </row>
    <row r="402" spans="1:11" s="4" customFormat="1" ht="15" customHeight="1" x14ac:dyDescent="0.25">
      <c r="A402" s="89" t="s">
        <v>152</v>
      </c>
      <c r="B402" s="90"/>
      <c r="C402" s="11" t="s">
        <v>419</v>
      </c>
      <c r="D402" s="3" t="s">
        <v>376</v>
      </c>
      <c r="E402" s="12" t="s">
        <v>511</v>
      </c>
      <c r="F402" s="3" t="s">
        <v>153</v>
      </c>
      <c r="G402" s="42">
        <f>298000-135-41.73</f>
        <v>297823.27</v>
      </c>
      <c r="H402" s="42">
        <v>283000</v>
      </c>
      <c r="I402" s="66">
        <f>227700+68765.4</f>
        <v>296465.40000000002</v>
      </c>
      <c r="J402" s="83">
        <f>216315+65327.13</f>
        <v>281642.13</v>
      </c>
      <c r="K402" s="88">
        <f t="shared" si="38"/>
        <v>0.99544068534335817</v>
      </c>
    </row>
    <row r="403" spans="1:11" s="4" customFormat="1" ht="37.5" customHeight="1" x14ac:dyDescent="0.25">
      <c r="A403" s="89" t="s">
        <v>557</v>
      </c>
      <c r="B403" s="90"/>
      <c r="C403" s="11" t="s">
        <v>419</v>
      </c>
      <c r="D403" s="3" t="s">
        <v>558</v>
      </c>
      <c r="E403" s="12" t="s">
        <v>559</v>
      </c>
      <c r="F403" s="3"/>
      <c r="G403" s="42">
        <f>G404</f>
        <v>112000</v>
      </c>
      <c r="H403" s="42">
        <f>H404</f>
        <v>106000</v>
      </c>
      <c r="I403" s="66">
        <f>I404</f>
        <v>112000</v>
      </c>
      <c r="J403" s="83">
        <f>J404</f>
        <v>106000</v>
      </c>
      <c r="K403" s="88">
        <f t="shared" si="38"/>
        <v>1</v>
      </c>
    </row>
    <row r="404" spans="1:11" s="4" customFormat="1" ht="60" customHeight="1" x14ac:dyDescent="0.25">
      <c r="A404" s="89" t="s">
        <v>14</v>
      </c>
      <c r="B404" s="90"/>
      <c r="C404" s="11" t="s">
        <v>419</v>
      </c>
      <c r="D404" s="3" t="s">
        <v>558</v>
      </c>
      <c r="E404" s="12" t="s">
        <v>559</v>
      </c>
      <c r="F404" s="3" t="s">
        <v>15</v>
      </c>
      <c r="G404" s="42">
        <f t="shared" ref="G404:J404" si="39">G405</f>
        <v>112000</v>
      </c>
      <c r="H404" s="42">
        <f t="shared" si="39"/>
        <v>106000</v>
      </c>
      <c r="I404" s="66">
        <f t="shared" si="39"/>
        <v>112000</v>
      </c>
      <c r="J404" s="83">
        <f t="shared" si="39"/>
        <v>106000</v>
      </c>
      <c r="K404" s="88">
        <f t="shared" si="38"/>
        <v>1</v>
      </c>
    </row>
    <row r="405" spans="1:11" s="4" customFormat="1" ht="28.5" customHeight="1" x14ac:dyDescent="0.25">
      <c r="A405" s="89" t="s">
        <v>152</v>
      </c>
      <c r="B405" s="90"/>
      <c r="C405" s="11" t="s">
        <v>419</v>
      </c>
      <c r="D405" s="3" t="s">
        <v>558</v>
      </c>
      <c r="E405" s="12" t="s">
        <v>560</v>
      </c>
      <c r="F405" s="3" t="s">
        <v>153</v>
      </c>
      <c r="G405" s="42">
        <f>106000+6000</f>
        <v>112000</v>
      </c>
      <c r="H405" s="42">
        <v>106000</v>
      </c>
      <c r="I405" s="66">
        <f>106000+6000</f>
        <v>112000</v>
      </c>
      <c r="J405" s="83">
        <v>106000</v>
      </c>
      <c r="K405" s="88">
        <f t="shared" si="38"/>
        <v>1</v>
      </c>
    </row>
    <row r="406" spans="1:11" s="9" customFormat="1" ht="47.25" customHeight="1" x14ac:dyDescent="0.25">
      <c r="A406" s="91" t="s">
        <v>204</v>
      </c>
      <c r="B406" s="92"/>
      <c r="C406" s="64"/>
      <c r="D406" s="8" t="s">
        <v>205</v>
      </c>
      <c r="E406" s="8"/>
      <c r="F406" s="8"/>
      <c r="G406" s="41">
        <f>G407+G415+G419+G430+G434+G444</f>
        <v>2323925.0900000003</v>
      </c>
      <c r="H406" s="41">
        <f t="shared" ref="H406:J406" si="40">H407+H415+H419+H430+H434+H444</f>
        <v>47000</v>
      </c>
      <c r="I406" s="65">
        <f>I407+I415+I419+I430+I434+I444</f>
        <v>2323892.9300000002</v>
      </c>
      <c r="J406" s="82">
        <f t="shared" si="40"/>
        <v>46967.839999999997</v>
      </c>
      <c r="K406" s="88">
        <f t="shared" si="38"/>
        <v>0.99998616134395268</v>
      </c>
    </row>
    <row r="407" spans="1:11" s="9" customFormat="1" ht="22.5" customHeight="1" x14ac:dyDescent="0.25">
      <c r="A407" s="91" t="s">
        <v>206</v>
      </c>
      <c r="B407" s="92"/>
      <c r="C407" s="64"/>
      <c r="D407" s="8" t="s">
        <v>207</v>
      </c>
      <c r="E407" s="8"/>
      <c r="F407" s="10"/>
      <c r="G407" s="41">
        <f>G408</f>
        <v>1245441.07</v>
      </c>
      <c r="H407" s="41"/>
      <c r="I407" s="65">
        <f>I408</f>
        <v>1245441.07</v>
      </c>
      <c r="J407" s="82"/>
      <c r="K407" s="88">
        <f t="shared" si="38"/>
        <v>1</v>
      </c>
    </row>
    <row r="408" spans="1:11" s="4" customFormat="1" ht="15" customHeight="1" x14ac:dyDescent="0.25">
      <c r="A408" s="89" t="s">
        <v>208</v>
      </c>
      <c r="B408" s="90"/>
      <c r="C408" s="11" t="s">
        <v>512</v>
      </c>
      <c r="D408" s="3" t="s">
        <v>209</v>
      </c>
      <c r="E408" s="3"/>
      <c r="F408" s="6"/>
      <c r="G408" s="42">
        <f>G409+G412</f>
        <v>1245441.07</v>
      </c>
      <c r="H408" s="42"/>
      <c r="I408" s="66">
        <f>I409+I412</f>
        <v>1245441.07</v>
      </c>
      <c r="J408" s="83"/>
      <c r="K408" s="88">
        <f t="shared" si="38"/>
        <v>1</v>
      </c>
    </row>
    <row r="409" spans="1:11" s="4" customFormat="1" ht="33.75" customHeight="1" x14ac:dyDescent="0.25">
      <c r="A409" s="89" t="s">
        <v>513</v>
      </c>
      <c r="B409" s="90"/>
      <c r="C409" s="11" t="s">
        <v>512</v>
      </c>
      <c r="D409" s="3" t="s">
        <v>209</v>
      </c>
      <c r="E409" s="12" t="s">
        <v>514</v>
      </c>
      <c r="F409" s="6"/>
      <c r="G409" s="42">
        <f>G410</f>
        <v>277495.07</v>
      </c>
      <c r="H409" s="42"/>
      <c r="I409" s="66">
        <f>I410</f>
        <v>277495.07</v>
      </c>
      <c r="J409" s="83"/>
      <c r="K409" s="88">
        <f t="shared" si="38"/>
        <v>1</v>
      </c>
    </row>
    <row r="410" spans="1:11" s="4" customFormat="1" ht="23.25" customHeight="1" x14ac:dyDescent="0.25">
      <c r="A410" s="89" t="s">
        <v>26</v>
      </c>
      <c r="B410" s="90"/>
      <c r="C410" s="11" t="s">
        <v>512</v>
      </c>
      <c r="D410" s="3" t="s">
        <v>209</v>
      </c>
      <c r="E410" s="12" t="s">
        <v>514</v>
      </c>
      <c r="F410" s="3" t="s">
        <v>27</v>
      </c>
      <c r="G410" s="42">
        <f>G411</f>
        <v>277495.07</v>
      </c>
      <c r="H410" s="42"/>
      <c r="I410" s="66">
        <f>I411</f>
        <v>277495.07</v>
      </c>
      <c r="J410" s="83"/>
      <c r="K410" s="88">
        <f t="shared" si="38"/>
        <v>1</v>
      </c>
    </row>
    <row r="411" spans="1:11" s="4" customFormat="1" ht="23.25" customHeight="1" x14ac:dyDescent="0.25">
      <c r="A411" s="89" t="s">
        <v>28</v>
      </c>
      <c r="B411" s="90"/>
      <c r="C411" s="11" t="s">
        <v>512</v>
      </c>
      <c r="D411" s="3" t="s">
        <v>209</v>
      </c>
      <c r="E411" s="12" t="s">
        <v>514</v>
      </c>
      <c r="F411" s="3" t="s">
        <v>29</v>
      </c>
      <c r="G411" s="42">
        <f>334300-50000-6804.93</f>
        <v>277495.07</v>
      </c>
      <c r="H411" s="42"/>
      <c r="I411" s="66">
        <f>334300-50000-6804.93</f>
        <v>277495.07</v>
      </c>
      <c r="J411" s="83"/>
      <c r="K411" s="88">
        <f t="shared" si="38"/>
        <v>1</v>
      </c>
    </row>
    <row r="412" spans="1:11" s="4" customFormat="1" ht="35.25" customHeight="1" x14ac:dyDescent="0.25">
      <c r="A412" s="89" t="s">
        <v>515</v>
      </c>
      <c r="B412" s="90"/>
      <c r="C412" s="11" t="s">
        <v>512</v>
      </c>
      <c r="D412" s="3" t="s">
        <v>209</v>
      </c>
      <c r="E412" s="12" t="s">
        <v>516</v>
      </c>
      <c r="F412" s="6"/>
      <c r="G412" s="42">
        <f>G413</f>
        <v>967946</v>
      </c>
      <c r="H412" s="42"/>
      <c r="I412" s="66">
        <f>I413</f>
        <v>967946</v>
      </c>
      <c r="J412" s="83"/>
      <c r="K412" s="88">
        <f t="shared" si="38"/>
        <v>1</v>
      </c>
    </row>
    <row r="413" spans="1:11" s="4" customFormat="1" ht="23.25" customHeight="1" x14ac:dyDescent="0.25">
      <c r="A413" s="89" t="s">
        <v>26</v>
      </c>
      <c r="B413" s="90"/>
      <c r="C413" s="11" t="s">
        <v>512</v>
      </c>
      <c r="D413" s="3" t="s">
        <v>209</v>
      </c>
      <c r="E413" s="12" t="s">
        <v>516</v>
      </c>
      <c r="F413" s="3" t="s">
        <v>27</v>
      </c>
      <c r="G413" s="42">
        <f>G414</f>
        <v>967946</v>
      </c>
      <c r="H413" s="42"/>
      <c r="I413" s="66">
        <f>I414</f>
        <v>967946</v>
      </c>
      <c r="J413" s="83"/>
      <c r="K413" s="88">
        <f t="shared" si="38"/>
        <v>1</v>
      </c>
    </row>
    <row r="414" spans="1:11" s="4" customFormat="1" ht="23.25" customHeight="1" x14ac:dyDescent="0.25">
      <c r="A414" s="89" t="s">
        <v>28</v>
      </c>
      <c r="B414" s="90"/>
      <c r="C414" s="11" t="s">
        <v>512</v>
      </c>
      <c r="D414" s="3" t="s">
        <v>209</v>
      </c>
      <c r="E414" s="12" t="s">
        <v>516</v>
      </c>
      <c r="F414" s="3" t="s">
        <v>29</v>
      </c>
      <c r="G414" s="42">
        <f>974000+94000-23700-76354</f>
        <v>967946</v>
      </c>
      <c r="H414" s="42"/>
      <c r="I414" s="66">
        <f>974000+94000-23700-76354</f>
        <v>967946</v>
      </c>
      <c r="J414" s="83"/>
      <c r="K414" s="88">
        <f t="shared" si="38"/>
        <v>1</v>
      </c>
    </row>
    <row r="415" spans="1:11" s="9" customFormat="1" ht="25.5" customHeight="1" x14ac:dyDescent="0.25">
      <c r="A415" s="91" t="s">
        <v>363</v>
      </c>
      <c r="B415" s="92"/>
      <c r="C415" s="64"/>
      <c r="D415" s="8" t="s">
        <v>364</v>
      </c>
      <c r="E415" s="8"/>
      <c r="F415" s="10"/>
      <c r="G415" s="41">
        <f>G416</f>
        <v>64468.800000000003</v>
      </c>
      <c r="H415" s="41"/>
      <c r="I415" s="65">
        <f>I416</f>
        <v>64468.800000000003</v>
      </c>
      <c r="J415" s="82"/>
      <c r="K415" s="88">
        <f t="shared" si="38"/>
        <v>1</v>
      </c>
    </row>
    <row r="416" spans="1:11" s="5" customFormat="1" ht="15" customHeight="1" x14ac:dyDescent="0.25">
      <c r="A416" s="89" t="s">
        <v>365</v>
      </c>
      <c r="B416" s="90"/>
      <c r="C416" s="11" t="s">
        <v>512</v>
      </c>
      <c r="D416" s="3" t="s">
        <v>366</v>
      </c>
      <c r="E416" s="12" t="s">
        <v>517</v>
      </c>
      <c r="F416" s="6"/>
      <c r="G416" s="42">
        <f>G417</f>
        <v>64468.800000000003</v>
      </c>
      <c r="H416" s="42"/>
      <c r="I416" s="66">
        <f>I417</f>
        <v>64468.800000000003</v>
      </c>
      <c r="J416" s="83"/>
      <c r="K416" s="88">
        <f t="shared" si="38"/>
        <v>1</v>
      </c>
    </row>
    <row r="417" spans="1:11" s="5" customFormat="1" ht="23.25" customHeight="1" x14ac:dyDescent="0.25">
      <c r="A417" s="89" t="s">
        <v>26</v>
      </c>
      <c r="B417" s="90"/>
      <c r="C417" s="11" t="s">
        <v>512</v>
      </c>
      <c r="D417" s="3" t="s">
        <v>366</v>
      </c>
      <c r="E417" s="12" t="s">
        <v>517</v>
      </c>
      <c r="F417" s="3" t="s">
        <v>27</v>
      </c>
      <c r="G417" s="42">
        <f>G418</f>
        <v>64468.800000000003</v>
      </c>
      <c r="H417" s="42"/>
      <c r="I417" s="66">
        <f>I418</f>
        <v>64468.800000000003</v>
      </c>
      <c r="J417" s="83"/>
      <c r="K417" s="88">
        <f t="shared" si="38"/>
        <v>1</v>
      </c>
    </row>
    <row r="418" spans="1:11" s="5" customFormat="1" ht="23.25" customHeight="1" x14ac:dyDescent="0.25">
      <c r="A418" s="89" t="s">
        <v>28</v>
      </c>
      <c r="B418" s="90"/>
      <c r="C418" s="11" t="s">
        <v>512</v>
      </c>
      <c r="D418" s="3" t="s">
        <v>366</v>
      </c>
      <c r="E418" s="12" t="s">
        <v>517</v>
      </c>
      <c r="F418" s="3" t="s">
        <v>29</v>
      </c>
      <c r="G418" s="42">
        <f>80000-15531.2</f>
        <v>64468.800000000003</v>
      </c>
      <c r="H418" s="42"/>
      <c r="I418" s="66">
        <f>80000-15531.2</f>
        <v>64468.800000000003</v>
      </c>
      <c r="J418" s="83"/>
      <c r="K418" s="88">
        <f t="shared" si="38"/>
        <v>1</v>
      </c>
    </row>
    <row r="419" spans="1:11" s="13" customFormat="1" ht="23.25" customHeight="1" x14ac:dyDescent="0.25">
      <c r="A419" s="91" t="s">
        <v>210</v>
      </c>
      <c r="B419" s="92"/>
      <c r="C419" s="64"/>
      <c r="D419" s="8" t="s">
        <v>211</v>
      </c>
      <c r="E419" s="8"/>
      <c r="F419" s="10"/>
      <c r="G419" s="41">
        <f>G420</f>
        <v>629856</v>
      </c>
      <c r="H419" s="41"/>
      <c r="I419" s="65">
        <f>I420</f>
        <v>629856</v>
      </c>
      <c r="J419" s="82"/>
      <c r="K419" s="88">
        <f t="shared" si="38"/>
        <v>1</v>
      </c>
    </row>
    <row r="420" spans="1:11" s="5" customFormat="1" ht="15" customHeight="1" x14ac:dyDescent="0.25">
      <c r="A420" s="89" t="s">
        <v>212</v>
      </c>
      <c r="B420" s="90"/>
      <c r="C420" s="62"/>
      <c r="D420" s="3" t="s">
        <v>213</v>
      </c>
      <c r="E420" s="3"/>
      <c r="F420" s="6"/>
      <c r="G420" s="42">
        <f>G421+G424+G427</f>
        <v>629856</v>
      </c>
      <c r="H420" s="42"/>
      <c r="I420" s="66">
        <f>I421+I424+I427</f>
        <v>629856</v>
      </c>
      <c r="J420" s="83"/>
      <c r="K420" s="88">
        <f t="shared" si="38"/>
        <v>1</v>
      </c>
    </row>
    <row r="421" spans="1:11" s="5" customFormat="1" ht="15" customHeight="1" x14ac:dyDescent="0.25">
      <c r="A421" s="89" t="s">
        <v>518</v>
      </c>
      <c r="B421" s="90"/>
      <c r="C421" s="11" t="s">
        <v>512</v>
      </c>
      <c r="D421" s="3" t="s">
        <v>213</v>
      </c>
      <c r="E421" s="12" t="s">
        <v>519</v>
      </c>
      <c r="F421" s="6"/>
      <c r="G421" s="42">
        <f>G422</f>
        <v>629856</v>
      </c>
      <c r="H421" s="42"/>
      <c r="I421" s="66">
        <f>I422</f>
        <v>629856</v>
      </c>
      <c r="J421" s="83"/>
      <c r="K421" s="88">
        <f t="shared" si="38"/>
        <v>1</v>
      </c>
    </row>
    <row r="422" spans="1:11" s="5" customFormat="1" ht="23.25" customHeight="1" x14ac:dyDescent="0.25">
      <c r="A422" s="89" t="s">
        <v>26</v>
      </c>
      <c r="B422" s="90"/>
      <c r="C422" s="11" t="s">
        <v>512</v>
      </c>
      <c r="D422" s="3" t="s">
        <v>213</v>
      </c>
      <c r="E422" s="12" t="s">
        <v>519</v>
      </c>
      <c r="F422" s="3" t="s">
        <v>27</v>
      </c>
      <c r="G422" s="42">
        <f>G423</f>
        <v>629856</v>
      </c>
      <c r="H422" s="42"/>
      <c r="I422" s="66">
        <f>I423</f>
        <v>629856</v>
      </c>
      <c r="J422" s="83"/>
      <c r="K422" s="88">
        <f t="shared" si="38"/>
        <v>1</v>
      </c>
    </row>
    <row r="423" spans="1:11" s="5" customFormat="1" ht="23.25" customHeight="1" x14ac:dyDescent="0.25">
      <c r="A423" s="89" t="s">
        <v>28</v>
      </c>
      <c r="B423" s="90"/>
      <c r="C423" s="11" t="s">
        <v>512</v>
      </c>
      <c r="D423" s="3" t="s">
        <v>213</v>
      </c>
      <c r="E423" s="12" t="s">
        <v>519</v>
      </c>
      <c r="F423" s="3" t="s">
        <v>29</v>
      </c>
      <c r="G423" s="42">
        <f>700000-70144</f>
        <v>629856</v>
      </c>
      <c r="H423" s="42"/>
      <c r="I423" s="66">
        <f>700000-70144</f>
        <v>629856</v>
      </c>
      <c r="J423" s="83"/>
      <c r="K423" s="88">
        <f t="shared" si="38"/>
        <v>1</v>
      </c>
    </row>
    <row r="424" spans="1:11" s="5" customFormat="1" ht="63" customHeight="1" x14ac:dyDescent="0.25">
      <c r="A424" s="89" t="s">
        <v>520</v>
      </c>
      <c r="B424" s="90"/>
      <c r="C424" s="11" t="s">
        <v>512</v>
      </c>
      <c r="D424" s="3" t="s">
        <v>213</v>
      </c>
      <c r="E424" s="12" t="s">
        <v>521</v>
      </c>
      <c r="F424" s="6"/>
      <c r="G424" s="42">
        <f>G425</f>
        <v>0</v>
      </c>
      <c r="H424" s="42"/>
      <c r="I424" s="66">
        <f>I425</f>
        <v>0</v>
      </c>
      <c r="J424" s="83"/>
      <c r="K424" s="88">
        <v>0</v>
      </c>
    </row>
    <row r="425" spans="1:11" s="5" customFormat="1" ht="23.25" customHeight="1" x14ac:dyDescent="0.25">
      <c r="A425" s="89" t="s">
        <v>26</v>
      </c>
      <c r="B425" s="90"/>
      <c r="C425" s="11" t="s">
        <v>512</v>
      </c>
      <c r="D425" s="3" t="s">
        <v>213</v>
      </c>
      <c r="E425" s="12" t="s">
        <v>521</v>
      </c>
      <c r="F425" s="3" t="s">
        <v>27</v>
      </c>
      <c r="G425" s="42">
        <f>G426</f>
        <v>0</v>
      </c>
      <c r="H425" s="42"/>
      <c r="I425" s="66">
        <f>I426</f>
        <v>0</v>
      </c>
      <c r="J425" s="83"/>
      <c r="K425" s="88">
        <v>0</v>
      </c>
    </row>
    <row r="426" spans="1:11" s="5" customFormat="1" ht="23.25" customHeight="1" x14ac:dyDescent="0.25">
      <c r="A426" s="89" t="s">
        <v>28</v>
      </c>
      <c r="B426" s="90"/>
      <c r="C426" s="11" t="s">
        <v>512</v>
      </c>
      <c r="D426" s="3" t="s">
        <v>213</v>
      </c>
      <c r="E426" s="12" t="s">
        <v>521</v>
      </c>
      <c r="F426" s="3" t="s">
        <v>29</v>
      </c>
      <c r="G426" s="42">
        <f>88000-88000</f>
        <v>0</v>
      </c>
      <c r="H426" s="42"/>
      <c r="I426" s="66">
        <f>88000-88000</f>
        <v>0</v>
      </c>
      <c r="J426" s="83"/>
      <c r="K426" s="88">
        <v>0</v>
      </c>
    </row>
    <row r="427" spans="1:11" s="5" customFormat="1" ht="38.25" customHeight="1" x14ac:dyDescent="0.25">
      <c r="A427" s="89" t="s">
        <v>522</v>
      </c>
      <c r="B427" s="90"/>
      <c r="C427" s="11" t="s">
        <v>512</v>
      </c>
      <c r="D427" s="3" t="s">
        <v>213</v>
      </c>
      <c r="E427" s="12" t="s">
        <v>523</v>
      </c>
      <c r="F427" s="6"/>
      <c r="G427" s="42">
        <f>G428</f>
        <v>0</v>
      </c>
      <c r="H427" s="42"/>
      <c r="I427" s="66">
        <f>I428</f>
        <v>0</v>
      </c>
      <c r="J427" s="83"/>
      <c r="K427" s="88">
        <v>0</v>
      </c>
    </row>
    <row r="428" spans="1:11" s="5" customFormat="1" ht="23.25" customHeight="1" x14ac:dyDescent="0.25">
      <c r="A428" s="89" t="s">
        <v>26</v>
      </c>
      <c r="B428" s="90"/>
      <c r="C428" s="11" t="s">
        <v>512</v>
      </c>
      <c r="D428" s="3" t="s">
        <v>213</v>
      </c>
      <c r="E428" s="12" t="s">
        <v>523</v>
      </c>
      <c r="F428" s="3" t="s">
        <v>27</v>
      </c>
      <c r="G428" s="42">
        <f>G429</f>
        <v>0</v>
      </c>
      <c r="H428" s="42"/>
      <c r="I428" s="66">
        <f>I429</f>
        <v>0</v>
      </c>
      <c r="J428" s="83"/>
      <c r="K428" s="88">
        <v>0</v>
      </c>
    </row>
    <row r="429" spans="1:11" s="5" customFormat="1" ht="23.25" customHeight="1" x14ac:dyDescent="0.25">
      <c r="A429" s="89" t="s">
        <v>28</v>
      </c>
      <c r="B429" s="90"/>
      <c r="C429" s="11" t="s">
        <v>512</v>
      </c>
      <c r="D429" s="3" t="s">
        <v>213</v>
      </c>
      <c r="E429" s="12" t="s">
        <v>523</v>
      </c>
      <c r="F429" s="3" t="s">
        <v>29</v>
      </c>
      <c r="G429" s="42">
        <f>12000-12000</f>
        <v>0</v>
      </c>
      <c r="H429" s="42"/>
      <c r="I429" s="66">
        <f>12000-12000</f>
        <v>0</v>
      </c>
      <c r="J429" s="83"/>
      <c r="K429" s="88">
        <v>0</v>
      </c>
    </row>
    <row r="430" spans="1:11" s="13" customFormat="1" ht="15" customHeight="1" x14ac:dyDescent="0.25">
      <c r="A430" s="91" t="s">
        <v>321</v>
      </c>
      <c r="B430" s="92"/>
      <c r="C430" s="64"/>
      <c r="D430" s="8" t="s">
        <v>322</v>
      </c>
      <c r="E430" s="8"/>
      <c r="F430" s="10"/>
      <c r="G430" s="41">
        <f>G431</f>
        <v>139200</v>
      </c>
      <c r="H430" s="41"/>
      <c r="I430" s="65">
        <f>I431</f>
        <v>139200</v>
      </c>
      <c r="J430" s="82"/>
      <c r="K430" s="88">
        <f t="shared" si="38"/>
        <v>1</v>
      </c>
    </row>
    <row r="431" spans="1:11" s="5" customFormat="1" ht="15" customHeight="1" x14ac:dyDescent="0.25">
      <c r="A431" s="89" t="s">
        <v>323</v>
      </c>
      <c r="B431" s="90"/>
      <c r="C431" s="11" t="s">
        <v>418</v>
      </c>
      <c r="D431" s="3" t="s">
        <v>324</v>
      </c>
      <c r="E431" s="12" t="s">
        <v>524</v>
      </c>
      <c r="F431" s="6"/>
      <c r="G431" s="42">
        <f>G432</f>
        <v>139200</v>
      </c>
      <c r="H431" s="42"/>
      <c r="I431" s="66">
        <f>I432</f>
        <v>139200</v>
      </c>
      <c r="J431" s="83"/>
      <c r="K431" s="88">
        <f t="shared" si="38"/>
        <v>1</v>
      </c>
    </row>
    <row r="432" spans="1:11" s="5" customFormat="1" ht="23.25" customHeight="1" x14ac:dyDescent="0.25">
      <c r="A432" s="89" t="s">
        <v>26</v>
      </c>
      <c r="B432" s="90"/>
      <c r="C432" s="11" t="s">
        <v>418</v>
      </c>
      <c r="D432" s="3" t="s">
        <v>324</v>
      </c>
      <c r="E432" s="12" t="s">
        <v>524</v>
      </c>
      <c r="F432" s="3" t="s">
        <v>27</v>
      </c>
      <c r="G432" s="42">
        <f>G433</f>
        <v>139200</v>
      </c>
      <c r="H432" s="42"/>
      <c r="I432" s="66">
        <f>I433</f>
        <v>139200</v>
      </c>
      <c r="J432" s="83"/>
      <c r="K432" s="88">
        <f t="shared" si="38"/>
        <v>1</v>
      </c>
    </row>
    <row r="433" spans="1:11" s="5" customFormat="1" ht="23.25" customHeight="1" x14ac:dyDescent="0.25">
      <c r="A433" s="89" t="s">
        <v>28</v>
      </c>
      <c r="B433" s="90"/>
      <c r="C433" s="11" t="s">
        <v>418</v>
      </c>
      <c r="D433" s="3" t="s">
        <v>324</v>
      </c>
      <c r="E433" s="12" t="s">
        <v>524</v>
      </c>
      <c r="F433" s="3" t="s">
        <v>29</v>
      </c>
      <c r="G433" s="42">
        <f>151200-12000</f>
        <v>139200</v>
      </c>
      <c r="H433" s="42"/>
      <c r="I433" s="66">
        <f>151200-12000</f>
        <v>139200</v>
      </c>
      <c r="J433" s="83"/>
      <c r="K433" s="88">
        <f t="shared" si="38"/>
        <v>1</v>
      </c>
    </row>
    <row r="434" spans="1:11" s="13" customFormat="1" ht="27.75" customHeight="1" x14ac:dyDescent="0.25">
      <c r="A434" s="91" t="s">
        <v>273</v>
      </c>
      <c r="B434" s="92"/>
      <c r="C434" s="64"/>
      <c r="D434" s="8" t="s">
        <v>274</v>
      </c>
      <c r="E434" s="8"/>
      <c r="F434" s="10"/>
      <c r="G434" s="41">
        <f>G435</f>
        <v>192959.98</v>
      </c>
      <c r="H434" s="41"/>
      <c r="I434" s="65">
        <f>I435</f>
        <v>192959.98</v>
      </c>
      <c r="J434" s="82"/>
      <c r="K434" s="88">
        <f t="shared" si="38"/>
        <v>1</v>
      </c>
    </row>
    <row r="435" spans="1:11" s="5" customFormat="1" ht="68.25" customHeight="1" x14ac:dyDescent="0.25">
      <c r="A435" s="89" t="s">
        <v>367</v>
      </c>
      <c r="B435" s="90"/>
      <c r="C435" s="62"/>
      <c r="D435" s="3" t="s">
        <v>275</v>
      </c>
      <c r="E435" s="3"/>
      <c r="F435" s="6"/>
      <c r="G435" s="42">
        <f>G436+G440</f>
        <v>192959.98</v>
      </c>
      <c r="H435" s="42"/>
      <c r="I435" s="66">
        <f>I436+I440</f>
        <v>192959.98</v>
      </c>
      <c r="J435" s="83"/>
      <c r="K435" s="88">
        <f t="shared" si="38"/>
        <v>1</v>
      </c>
    </row>
    <row r="436" spans="1:11" s="5" customFormat="1" ht="15.75" customHeight="1" x14ac:dyDescent="0.25">
      <c r="A436" s="89" t="s">
        <v>525</v>
      </c>
      <c r="B436" s="90"/>
      <c r="C436" s="11" t="s">
        <v>420</v>
      </c>
      <c r="D436" s="3" t="s">
        <v>275</v>
      </c>
      <c r="E436" s="12"/>
      <c r="F436" s="6"/>
      <c r="G436" s="42">
        <f>G437</f>
        <v>14159.98</v>
      </c>
      <c r="H436" s="42"/>
      <c r="I436" s="66">
        <f>I437</f>
        <v>14159.98</v>
      </c>
      <c r="J436" s="83"/>
      <c r="K436" s="88">
        <f t="shared" si="38"/>
        <v>1</v>
      </c>
    </row>
    <row r="437" spans="1:11" s="5" customFormat="1" ht="68.25" customHeight="1" x14ac:dyDescent="0.25">
      <c r="A437" s="89" t="s">
        <v>526</v>
      </c>
      <c r="B437" s="90"/>
      <c r="C437" s="11" t="s">
        <v>420</v>
      </c>
      <c r="D437" s="3" t="s">
        <v>275</v>
      </c>
      <c r="E437" s="12" t="s">
        <v>528</v>
      </c>
      <c r="F437" s="6"/>
      <c r="G437" s="42">
        <f>G438</f>
        <v>14159.98</v>
      </c>
      <c r="H437" s="42"/>
      <c r="I437" s="66">
        <f>I438</f>
        <v>14159.98</v>
      </c>
      <c r="J437" s="83"/>
      <c r="K437" s="88">
        <f t="shared" si="38"/>
        <v>1</v>
      </c>
    </row>
    <row r="438" spans="1:11" s="5" customFormat="1" ht="23.25" customHeight="1" x14ac:dyDescent="0.25">
      <c r="A438" s="89" t="s">
        <v>26</v>
      </c>
      <c r="B438" s="90"/>
      <c r="C438" s="11" t="s">
        <v>420</v>
      </c>
      <c r="D438" s="3" t="s">
        <v>275</v>
      </c>
      <c r="E438" s="12" t="s">
        <v>528</v>
      </c>
      <c r="F438" s="3" t="s">
        <v>27</v>
      </c>
      <c r="G438" s="42">
        <f>G439</f>
        <v>14159.98</v>
      </c>
      <c r="H438" s="42"/>
      <c r="I438" s="66">
        <f>I439</f>
        <v>14159.98</v>
      </c>
      <c r="J438" s="83"/>
      <c r="K438" s="88">
        <f t="shared" si="38"/>
        <v>1</v>
      </c>
    </row>
    <row r="439" spans="1:11" s="5" customFormat="1" ht="23.25" customHeight="1" x14ac:dyDescent="0.25">
      <c r="A439" s="89" t="s">
        <v>28</v>
      </c>
      <c r="B439" s="90"/>
      <c r="C439" s="11" t="s">
        <v>420</v>
      </c>
      <c r="D439" s="3" t="s">
        <v>275</v>
      </c>
      <c r="E439" s="12" t="s">
        <v>528</v>
      </c>
      <c r="F439" s="3" t="s">
        <v>29</v>
      </c>
      <c r="G439" s="42">
        <f>14160-0.02</f>
        <v>14159.98</v>
      </c>
      <c r="H439" s="42"/>
      <c r="I439" s="66">
        <f>14160-0.02</f>
        <v>14159.98</v>
      </c>
      <c r="J439" s="83"/>
      <c r="K439" s="88">
        <f t="shared" si="38"/>
        <v>1</v>
      </c>
    </row>
    <row r="440" spans="1:11" s="5" customFormat="1" ht="18" customHeight="1" x14ac:dyDescent="0.25">
      <c r="A440" s="89" t="s">
        <v>527</v>
      </c>
      <c r="B440" s="90"/>
      <c r="C440" s="11" t="s">
        <v>422</v>
      </c>
      <c r="D440" s="3" t="s">
        <v>275</v>
      </c>
      <c r="E440" s="12"/>
      <c r="F440" s="6"/>
      <c r="G440" s="42">
        <f>G441</f>
        <v>178800</v>
      </c>
      <c r="H440" s="42"/>
      <c r="I440" s="66">
        <f>I441</f>
        <v>178800</v>
      </c>
      <c r="J440" s="83"/>
      <c r="K440" s="88">
        <f t="shared" si="38"/>
        <v>1</v>
      </c>
    </row>
    <row r="441" spans="1:11" s="5" customFormat="1" ht="68.25" customHeight="1" x14ac:dyDescent="0.25">
      <c r="A441" s="89" t="s">
        <v>526</v>
      </c>
      <c r="B441" s="90"/>
      <c r="C441" s="11" t="s">
        <v>422</v>
      </c>
      <c r="D441" s="3" t="s">
        <v>275</v>
      </c>
      <c r="E441" s="12" t="s">
        <v>528</v>
      </c>
      <c r="F441" s="6"/>
      <c r="G441" s="42">
        <f>G442</f>
        <v>178800</v>
      </c>
      <c r="H441" s="42"/>
      <c r="I441" s="66">
        <f>I442</f>
        <v>178800</v>
      </c>
      <c r="J441" s="83"/>
      <c r="K441" s="88">
        <f t="shared" si="38"/>
        <v>1</v>
      </c>
    </row>
    <row r="442" spans="1:11" s="5" customFormat="1" ht="23.25" customHeight="1" x14ac:dyDescent="0.25">
      <c r="A442" s="89" t="s">
        <v>26</v>
      </c>
      <c r="B442" s="90"/>
      <c r="C442" s="11" t="s">
        <v>422</v>
      </c>
      <c r="D442" s="3" t="s">
        <v>275</v>
      </c>
      <c r="E442" s="12" t="s">
        <v>528</v>
      </c>
      <c r="F442" s="3" t="s">
        <v>27</v>
      </c>
      <c r="G442" s="42">
        <f>G443</f>
        <v>178800</v>
      </c>
      <c r="H442" s="42"/>
      <c r="I442" s="66">
        <f>I443</f>
        <v>178800</v>
      </c>
      <c r="J442" s="83"/>
      <c r="K442" s="88">
        <f t="shared" si="38"/>
        <v>1</v>
      </c>
    </row>
    <row r="443" spans="1:11" s="5" customFormat="1" ht="23.25" customHeight="1" x14ac:dyDescent="0.25">
      <c r="A443" s="89" t="s">
        <v>28</v>
      </c>
      <c r="B443" s="90"/>
      <c r="C443" s="11" t="s">
        <v>422</v>
      </c>
      <c r="D443" s="3" t="s">
        <v>275</v>
      </c>
      <c r="E443" s="12" t="s">
        <v>528</v>
      </c>
      <c r="F443" s="3" t="s">
        <v>29</v>
      </c>
      <c r="G443" s="42">
        <f>212400-33600</f>
        <v>178800</v>
      </c>
      <c r="H443" s="42"/>
      <c r="I443" s="66">
        <f>212400-33600</f>
        <v>178800</v>
      </c>
      <c r="J443" s="83"/>
      <c r="K443" s="88">
        <f t="shared" si="38"/>
        <v>1</v>
      </c>
    </row>
    <row r="444" spans="1:11" s="13" customFormat="1" ht="23.25" customHeight="1" x14ac:dyDescent="0.25">
      <c r="A444" s="91" t="s">
        <v>214</v>
      </c>
      <c r="B444" s="92"/>
      <c r="C444" s="64"/>
      <c r="D444" s="8" t="s">
        <v>215</v>
      </c>
      <c r="E444" s="8"/>
      <c r="F444" s="10"/>
      <c r="G444" s="41">
        <f t="shared" ref="G444:J446" si="41">G445</f>
        <v>51999.24</v>
      </c>
      <c r="H444" s="41">
        <f t="shared" si="41"/>
        <v>47000</v>
      </c>
      <c r="I444" s="65">
        <f t="shared" si="41"/>
        <v>51967.08</v>
      </c>
      <c r="J444" s="82">
        <f t="shared" si="41"/>
        <v>46967.839999999997</v>
      </c>
      <c r="K444" s="88">
        <f t="shared" si="38"/>
        <v>0.99938152942235314</v>
      </c>
    </row>
    <row r="445" spans="1:11" s="5" customFormat="1" ht="23.25" customHeight="1" x14ac:dyDescent="0.25">
      <c r="A445" s="89" t="s">
        <v>216</v>
      </c>
      <c r="B445" s="90"/>
      <c r="C445" s="11" t="s">
        <v>512</v>
      </c>
      <c r="D445" s="3" t="s">
        <v>217</v>
      </c>
      <c r="E445" s="12" t="s">
        <v>529</v>
      </c>
      <c r="F445" s="6"/>
      <c r="G445" s="42">
        <f t="shared" si="41"/>
        <v>51999.24</v>
      </c>
      <c r="H445" s="42">
        <f t="shared" si="41"/>
        <v>47000</v>
      </c>
      <c r="I445" s="66">
        <f t="shared" si="41"/>
        <v>51967.08</v>
      </c>
      <c r="J445" s="83">
        <f t="shared" si="41"/>
        <v>46967.839999999997</v>
      </c>
      <c r="K445" s="88">
        <f t="shared" si="38"/>
        <v>0.99938152942235314</v>
      </c>
    </row>
    <row r="446" spans="1:11" s="5" customFormat="1" ht="23.25" customHeight="1" x14ac:dyDescent="0.25">
      <c r="A446" s="89" t="s">
        <v>26</v>
      </c>
      <c r="B446" s="90"/>
      <c r="C446" s="11" t="s">
        <v>512</v>
      </c>
      <c r="D446" s="3" t="s">
        <v>217</v>
      </c>
      <c r="E446" s="12" t="s">
        <v>529</v>
      </c>
      <c r="F446" s="3" t="s">
        <v>27</v>
      </c>
      <c r="G446" s="42">
        <f t="shared" si="41"/>
        <v>51999.24</v>
      </c>
      <c r="H446" s="42">
        <f t="shared" si="41"/>
        <v>47000</v>
      </c>
      <c r="I446" s="66">
        <f t="shared" si="41"/>
        <v>51967.08</v>
      </c>
      <c r="J446" s="83">
        <f t="shared" si="41"/>
        <v>46967.839999999997</v>
      </c>
      <c r="K446" s="88">
        <f t="shared" si="38"/>
        <v>0.99938152942235314</v>
      </c>
    </row>
    <row r="447" spans="1:11" s="5" customFormat="1" ht="23.25" customHeight="1" x14ac:dyDescent="0.25">
      <c r="A447" s="89" t="s">
        <v>28</v>
      </c>
      <c r="B447" s="90"/>
      <c r="C447" s="11" t="s">
        <v>512</v>
      </c>
      <c r="D447" s="3" t="s">
        <v>217</v>
      </c>
      <c r="E447" s="12" t="s">
        <v>529</v>
      </c>
      <c r="F447" s="3" t="s">
        <v>29</v>
      </c>
      <c r="G447" s="42">
        <f>52000-0.76</f>
        <v>51999.24</v>
      </c>
      <c r="H447" s="42">
        <v>47000</v>
      </c>
      <c r="I447" s="66">
        <v>51967.08</v>
      </c>
      <c r="J447" s="83">
        <v>46967.839999999997</v>
      </c>
      <c r="K447" s="88">
        <f t="shared" si="38"/>
        <v>0.99938152942235314</v>
      </c>
    </row>
    <row r="448" spans="1:11" s="5" customFormat="1" ht="23.25" customHeight="1" x14ac:dyDescent="0.25">
      <c r="A448" s="93" t="s">
        <v>154</v>
      </c>
      <c r="B448" s="94"/>
      <c r="C448" s="63"/>
      <c r="D448" s="7" t="s">
        <v>155</v>
      </c>
      <c r="E448" s="7"/>
      <c r="F448" s="7"/>
      <c r="G448" s="43">
        <f>G449</f>
        <v>237000</v>
      </c>
      <c r="H448" s="43">
        <f t="shared" ref="H448:J448" si="42">H449</f>
        <v>237000</v>
      </c>
      <c r="I448" s="67">
        <f>I449</f>
        <v>233370.96</v>
      </c>
      <c r="J448" s="81">
        <f t="shared" si="42"/>
        <v>233370.96</v>
      </c>
      <c r="K448" s="88">
        <f t="shared" si="38"/>
        <v>0.98468759493670888</v>
      </c>
    </row>
    <row r="449" spans="1:11" s="13" customFormat="1" ht="23.25" customHeight="1" x14ac:dyDescent="0.25">
      <c r="A449" s="91" t="s">
        <v>156</v>
      </c>
      <c r="B449" s="92"/>
      <c r="C449" s="64"/>
      <c r="D449" s="8" t="s">
        <v>157</v>
      </c>
      <c r="E449" s="8"/>
      <c r="F449" s="8"/>
      <c r="G449" s="41">
        <f>G450+G454</f>
        <v>237000</v>
      </c>
      <c r="H449" s="41">
        <f t="shared" ref="H449:J449" si="43">H450+H454</f>
        <v>237000</v>
      </c>
      <c r="I449" s="65">
        <f>I450+I454</f>
        <v>233370.96</v>
      </c>
      <c r="J449" s="82">
        <f t="shared" si="43"/>
        <v>233370.96</v>
      </c>
      <c r="K449" s="88">
        <f t="shared" si="38"/>
        <v>0.98468759493670888</v>
      </c>
    </row>
    <row r="450" spans="1:11" s="13" customFormat="1" ht="45.75" customHeight="1" x14ac:dyDescent="0.25">
      <c r="A450" s="91" t="s">
        <v>158</v>
      </c>
      <c r="B450" s="92"/>
      <c r="C450" s="64"/>
      <c r="D450" s="8" t="s">
        <v>159</v>
      </c>
      <c r="E450" s="8"/>
      <c r="F450" s="10"/>
      <c r="G450" s="41">
        <f t="shared" ref="G450:J452" si="44">G451</f>
        <v>237000</v>
      </c>
      <c r="H450" s="41">
        <f t="shared" si="44"/>
        <v>237000</v>
      </c>
      <c r="I450" s="65">
        <f t="shared" si="44"/>
        <v>233370.96</v>
      </c>
      <c r="J450" s="82">
        <f t="shared" si="44"/>
        <v>233370.96</v>
      </c>
      <c r="K450" s="88">
        <f t="shared" si="38"/>
        <v>0.98468759493670888</v>
      </c>
    </row>
    <row r="451" spans="1:11" s="5" customFormat="1" ht="113.25" customHeight="1" x14ac:dyDescent="0.25">
      <c r="A451" s="89" t="s">
        <v>160</v>
      </c>
      <c r="B451" s="90"/>
      <c r="C451" s="11" t="s">
        <v>419</v>
      </c>
      <c r="D451" s="3" t="s">
        <v>161</v>
      </c>
      <c r="E451" s="12" t="s">
        <v>530</v>
      </c>
      <c r="F451" s="6"/>
      <c r="G451" s="42">
        <f t="shared" si="44"/>
        <v>237000</v>
      </c>
      <c r="H451" s="42">
        <f t="shared" si="44"/>
        <v>237000</v>
      </c>
      <c r="I451" s="66">
        <f t="shared" si="44"/>
        <v>233370.96</v>
      </c>
      <c r="J451" s="83">
        <f t="shared" si="44"/>
        <v>233370.96</v>
      </c>
      <c r="K451" s="88">
        <f t="shared" si="38"/>
        <v>0.98468759493670888</v>
      </c>
    </row>
    <row r="452" spans="1:11" s="5" customFormat="1" ht="45.75" customHeight="1" x14ac:dyDescent="0.25">
      <c r="A452" s="89" t="s">
        <v>14</v>
      </c>
      <c r="B452" s="90"/>
      <c r="C452" s="11" t="s">
        <v>419</v>
      </c>
      <c r="D452" s="3" t="s">
        <v>161</v>
      </c>
      <c r="E452" s="12" t="s">
        <v>530</v>
      </c>
      <c r="F452" s="3" t="s">
        <v>15</v>
      </c>
      <c r="G452" s="42">
        <f t="shared" si="44"/>
        <v>237000</v>
      </c>
      <c r="H452" s="42">
        <f t="shared" si="44"/>
        <v>237000</v>
      </c>
      <c r="I452" s="66">
        <f t="shared" si="44"/>
        <v>233370.96</v>
      </c>
      <c r="J452" s="83">
        <f t="shared" si="44"/>
        <v>233370.96</v>
      </c>
      <c r="K452" s="88">
        <f t="shared" si="38"/>
        <v>0.98468759493670888</v>
      </c>
    </row>
    <row r="453" spans="1:11" s="5" customFormat="1" ht="23.25" customHeight="1" x14ac:dyDescent="0.25">
      <c r="A453" s="89" t="s">
        <v>16</v>
      </c>
      <c r="B453" s="90"/>
      <c r="C453" s="11" t="s">
        <v>419</v>
      </c>
      <c r="D453" s="3" t="s">
        <v>161</v>
      </c>
      <c r="E453" s="12" t="s">
        <v>530</v>
      </c>
      <c r="F453" s="3" t="s">
        <v>17</v>
      </c>
      <c r="G453" s="42">
        <v>237000</v>
      </c>
      <c r="H453" s="42">
        <f>G453</f>
        <v>237000</v>
      </c>
      <c r="I453" s="66">
        <f>182028+51342.96</f>
        <v>233370.96</v>
      </c>
      <c r="J453" s="83">
        <f>I453</f>
        <v>233370.96</v>
      </c>
      <c r="K453" s="88">
        <f t="shared" si="38"/>
        <v>0.98468759493670888</v>
      </c>
    </row>
    <row r="454" spans="1:11" s="13" customFormat="1" ht="45.75" customHeight="1" x14ac:dyDescent="0.25">
      <c r="A454" s="91" t="s">
        <v>359</v>
      </c>
      <c r="B454" s="92"/>
      <c r="C454" s="64"/>
      <c r="D454" s="8" t="s">
        <v>360</v>
      </c>
      <c r="E454" s="8"/>
      <c r="F454" s="10"/>
      <c r="G454" s="41">
        <f>G455</f>
        <v>0</v>
      </c>
      <c r="H454" s="41"/>
      <c r="I454" s="65">
        <f>I455</f>
        <v>0</v>
      </c>
      <c r="J454" s="82"/>
      <c r="K454" s="88">
        <v>0</v>
      </c>
    </row>
    <row r="455" spans="1:11" s="5" customFormat="1" ht="23.25" customHeight="1" x14ac:dyDescent="0.25">
      <c r="A455" s="89" t="s">
        <v>361</v>
      </c>
      <c r="B455" s="90"/>
      <c r="C455" s="11" t="s">
        <v>419</v>
      </c>
      <c r="D455" s="3" t="s">
        <v>362</v>
      </c>
      <c r="E455" s="12" t="s">
        <v>531</v>
      </c>
      <c r="F455" s="6"/>
      <c r="G455" s="42">
        <f>G456</f>
        <v>0</v>
      </c>
      <c r="H455" s="42"/>
      <c r="I455" s="66">
        <f>I456</f>
        <v>0</v>
      </c>
      <c r="J455" s="83"/>
      <c r="K455" s="88">
        <v>0</v>
      </c>
    </row>
    <row r="456" spans="1:11" s="5" customFormat="1" ht="23.25" customHeight="1" x14ac:dyDescent="0.25">
      <c r="A456" s="89" t="s">
        <v>26</v>
      </c>
      <c r="B456" s="90"/>
      <c r="C456" s="11" t="s">
        <v>419</v>
      </c>
      <c r="D456" s="3" t="s">
        <v>362</v>
      </c>
      <c r="E456" s="12" t="s">
        <v>531</v>
      </c>
      <c r="F456" s="3" t="s">
        <v>27</v>
      </c>
      <c r="G456" s="42">
        <f>G457</f>
        <v>0</v>
      </c>
      <c r="H456" s="42"/>
      <c r="I456" s="66">
        <f>I457</f>
        <v>0</v>
      </c>
      <c r="J456" s="83"/>
      <c r="K456" s="88">
        <v>0</v>
      </c>
    </row>
    <row r="457" spans="1:11" s="4" customFormat="1" ht="23.25" customHeight="1" x14ac:dyDescent="0.25">
      <c r="A457" s="89" t="s">
        <v>28</v>
      </c>
      <c r="B457" s="90"/>
      <c r="C457" s="11" t="s">
        <v>419</v>
      </c>
      <c r="D457" s="3" t="s">
        <v>362</v>
      </c>
      <c r="E457" s="12" t="s">
        <v>531</v>
      </c>
      <c r="F457" s="3" t="s">
        <v>29</v>
      </c>
      <c r="G457" s="42">
        <f>99000-99000</f>
        <v>0</v>
      </c>
      <c r="H457" s="42"/>
      <c r="I457" s="66">
        <f>99000-99000</f>
        <v>0</v>
      </c>
      <c r="J457" s="83"/>
      <c r="K457" s="88">
        <v>0</v>
      </c>
    </row>
    <row r="458" spans="1:11" s="4" customFormat="1" ht="23.25" customHeight="1" x14ac:dyDescent="0.25">
      <c r="A458" s="93" t="s">
        <v>56</v>
      </c>
      <c r="B458" s="94"/>
      <c r="C458" s="63"/>
      <c r="D458" s="7" t="s">
        <v>57</v>
      </c>
      <c r="E458" s="7"/>
      <c r="F458" s="7"/>
      <c r="G458" s="43">
        <f>G459+G474</f>
        <v>9538497.0399999991</v>
      </c>
      <c r="H458" s="43">
        <f t="shared" ref="H458:J458" si="45">H459+H474</f>
        <v>9020</v>
      </c>
      <c r="I458" s="67">
        <f>I459+I474</f>
        <v>9538492.7599999998</v>
      </c>
      <c r="J458" s="81">
        <f t="shared" si="45"/>
        <v>9015.7199999999993</v>
      </c>
      <c r="K458" s="88">
        <f t="shared" si="38"/>
        <v>0.99999955129199269</v>
      </c>
    </row>
    <row r="459" spans="1:11" s="9" customFormat="1" ht="15" customHeight="1" x14ac:dyDescent="0.25">
      <c r="A459" s="91" t="s">
        <v>251</v>
      </c>
      <c r="B459" s="92"/>
      <c r="C459" s="64"/>
      <c r="D459" s="8" t="s">
        <v>252</v>
      </c>
      <c r="E459" s="8"/>
      <c r="F459" s="8"/>
      <c r="G459" s="41">
        <f>G460</f>
        <v>9528577.0399999991</v>
      </c>
      <c r="H459" s="41"/>
      <c r="I459" s="65">
        <f>I460</f>
        <v>9528577.0399999991</v>
      </c>
      <c r="J459" s="86"/>
      <c r="K459" s="88">
        <f t="shared" si="38"/>
        <v>1</v>
      </c>
    </row>
    <row r="460" spans="1:11" s="9" customFormat="1" ht="42" customHeight="1" x14ac:dyDescent="0.25">
      <c r="A460" s="91" t="s">
        <v>253</v>
      </c>
      <c r="B460" s="92"/>
      <c r="C460" s="64"/>
      <c r="D460" s="8" t="s">
        <v>254</v>
      </c>
      <c r="E460" s="8"/>
      <c r="F460" s="10"/>
      <c r="G460" s="41">
        <f>G461+G471</f>
        <v>9528577.0399999991</v>
      </c>
      <c r="H460" s="41"/>
      <c r="I460" s="65">
        <f>I461+I471</f>
        <v>9528577.0399999991</v>
      </c>
      <c r="J460" s="86"/>
      <c r="K460" s="88">
        <f t="shared" si="38"/>
        <v>1</v>
      </c>
    </row>
    <row r="461" spans="1:11" s="4" customFormat="1" ht="15" customHeight="1" x14ac:dyDescent="0.25">
      <c r="A461" s="89" t="s">
        <v>255</v>
      </c>
      <c r="B461" s="90"/>
      <c r="C461" s="11" t="s">
        <v>442</v>
      </c>
      <c r="D461" s="3" t="s">
        <v>256</v>
      </c>
      <c r="E461" s="3"/>
      <c r="F461" s="6"/>
      <c r="G461" s="42">
        <f>G462+G465+G468</f>
        <v>8946677.0399999991</v>
      </c>
      <c r="H461" s="42"/>
      <c r="I461" s="66">
        <f>I462+I465+I468</f>
        <v>8946677.0399999991</v>
      </c>
      <c r="J461" s="86"/>
      <c r="K461" s="88">
        <f t="shared" si="38"/>
        <v>1</v>
      </c>
    </row>
    <row r="462" spans="1:11" s="4" customFormat="1" ht="28.5" customHeight="1" x14ac:dyDescent="0.25">
      <c r="A462" s="89" t="s">
        <v>532</v>
      </c>
      <c r="B462" s="90"/>
      <c r="C462" s="11" t="s">
        <v>442</v>
      </c>
      <c r="D462" s="3" t="s">
        <v>256</v>
      </c>
      <c r="E462" s="12" t="s">
        <v>534</v>
      </c>
      <c r="F462" s="6"/>
      <c r="G462" s="42">
        <f>G463</f>
        <v>7917119.46</v>
      </c>
      <c r="H462" s="42"/>
      <c r="I462" s="66">
        <f>I463</f>
        <v>7917119.46</v>
      </c>
      <c r="J462" s="86"/>
      <c r="K462" s="88">
        <f t="shared" si="38"/>
        <v>1</v>
      </c>
    </row>
    <row r="463" spans="1:11" s="4" customFormat="1" ht="23.25" customHeight="1" x14ac:dyDescent="0.25">
      <c r="A463" s="89" t="s">
        <v>26</v>
      </c>
      <c r="B463" s="90"/>
      <c r="C463" s="11" t="s">
        <v>442</v>
      </c>
      <c r="D463" s="3" t="s">
        <v>256</v>
      </c>
      <c r="E463" s="12" t="s">
        <v>534</v>
      </c>
      <c r="F463" s="3" t="s">
        <v>27</v>
      </c>
      <c r="G463" s="42">
        <f>G464</f>
        <v>7917119.46</v>
      </c>
      <c r="H463" s="42"/>
      <c r="I463" s="66">
        <f>I464</f>
        <v>7917119.46</v>
      </c>
      <c r="J463" s="86"/>
      <c r="K463" s="88">
        <f t="shared" si="38"/>
        <v>1</v>
      </c>
    </row>
    <row r="464" spans="1:11" s="4" customFormat="1" ht="23.25" customHeight="1" x14ac:dyDescent="0.25">
      <c r="A464" s="89" t="s">
        <v>28</v>
      </c>
      <c r="B464" s="90"/>
      <c r="C464" s="11" t="s">
        <v>442</v>
      </c>
      <c r="D464" s="3" t="s">
        <v>256</v>
      </c>
      <c r="E464" s="12" t="s">
        <v>534</v>
      </c>
      <c r="F464" s="3" t="s">
        <v>29</v>
      </c>
      <c r="G464" s="42">
        <f>7347150+600000-30030.54</f>
        <v>7917119.46</v>
      </c>
      <c r="H464" s="42"/>
      <c r="I464" s="66">
        <f>7347150+600000-30030.54</f>
        <v>7917119.46</v>
      </c>
      <c r="J464" s="83"/>
      <c r="K464" s="88">
        <f t="shared" ref="K464:K503" si="46">I464/G464*100%</f>
        <v>1</v>
      </c>
    </row>
    <row r="465" spans="1:11" s="4" customFormat="1" ht="27.75" customHeight="1" x14ac:dyDescent="0.25">
      <c r="A465" s="89" t="s">
        <v>533</v>
      </c>
      <c r="B465" s="90"/>
      <c r="C465" s="11" t="s">
        <v>442</v>
      </c>
      <c r="D465" s="3" t="s">
        <v>256</v>
      </c>
      <c r="E465" s="12" t="s">
        <v>535</v>
      </c>
      <c r="F465" s="6"/>
      <c r="G465" s="42">
        <f>G466</f>
        <v>1029557.58</v>
      </c>
      <c r="H465" s="42"/>
      <c r="I465" s="66">
        <f>I466</f>
        <v>1029557.58</v>
      </c>
      <c r="J465" s="83"/>
      <c r="K465" s="88">
        <f t="shared" si="46"/>
        <v>1</v>
      </c>
    </row>
    <row r="466" spans="1:11" s="4" customFormat="1" ht="23.25" customHeight="1" x14ac:dyDescent="0.25">
      <c r="A466" s="89" t="s">
        <v>26</v>
      </c>
      <c r="B466" s="90"/>
      <c r="C466" s="11" t="s">
        <v>442</v>
      </c>
      <c r="D466" s="3" t="s">
        <v>256</v>
      </c>
      <c r="E466" s="12" t="s">
        <v>535</v>
      </c>
      <c r="F466" s="3" t="s">
        <v>27</v>
      </c>
      <c r="G466" s="42">
        <f>G467</f>
        <v>1029557.58</v>
      </c>
      <c r="H466" s="42"/>
      <c r="I466" s="66">
        <f>I467</f>
        <v>1029557.58</v>
      </c>
      <c r="J466" s="83"/>
      <c r="K466" s="88">
        <f t="shared" si="46"/>
        <v>1</v>
      </c>
    </row>
    <row r="467" spans="1:11" s="4" customFormat="1" ht="23.25" customHeight="1" x14ac:dyDescent="0.25">
      <c r="A467" s="89" t="s">
        <v>28</v>
      </c>
      <c r="B467" s="90"/>
      <c r="C467" s="11" t="s">
        <v>442</v>
      </c>
      <c r="D467" s="3" t="s">
        <v>256</v>
      </c>
      <c r="E467" s="12" t="s">
        <v>535</v>
      </c>
      <c r="F467" s="3" t="s">
        <v>29</v>
      </c>
      <c r="G467" s="42">
        <f>900000+160000-30442.42</f>
        <v>1029557.58</v>
      </c>
      <c r="H467" s="42"/>
      <c r="I467" s="66">
        <f>531557.58+498000</f>
        <v>1029557.58</v>
      </c>
      <c r="J467" s="83"/>
      <c r="K467" s="88">
        <f t="shared" si="46"/>
        <v>1</v>
      </c>
    </row>
    <row r="468" spans="1:11" s="4" customFormat="1" ht="23.25" customHeight="1" x14ac:dyDescent="0.25">
      <c r="A468" s="89" t="s">
        <v>550</v>
      </c>
      <c r="B468" s="90"/>
      <c r="C468" s="11" t="s">
        <v>442</v>
      </c>
      <c r="D468" s="33" t="s">
        <v>256</v>
      </c>
      <c r="E468" s="21" t="s">
        <v>551</v>
      </c>
      <c r="F468" s="6"/>
      <c r="G468" s="42">
        <f>G469</f>
        <v>0</v>
      </c>
      <c r="H468" s="42"/>
      <c r="I468" s="66">
        <f>I469</f>
        <v>0</v>
      </c>
      <c r="J468" s="83"/>
      <c r="K468" s="88">
        <v>0</v>
      </c>
    </row>
    <row r="469" spans="1:11" s="4" customFormat="1" ht="23.25" customHeight="1" x14ac:dyDescent="0.25">
      <c r="A469" s="89" t="s">
        <v>26</v>
      </c>
      <c r="B469" s="90"/>
      <c r="C469" s="11" t="s">
        <v>442</v>
      </c>
      <c r="D469" s="33" t="s">
        <v>256</v>
      </c>
      <c r="E469" s="21" t="s">
        <v>551</v>
      </c>
      <c r="F469" s="3" t="s">
        <v>27</v>
      </c>
      <c r="G469" s="42">
        <f>G470</f>
        <v>0</v>
      </c>
      <c r="H469" s="42"/>
      <c r="I469" s="66">
        <f>I470</f>
        <v>0</v>
      </c>
      <c r="J469" s="83"/>
      <c r="K469" s="88">
        <v>0</v>
      </c>
    </row>
    <row r="470" spans="1:11" s="4" customFormat="1" ht="23.25" customHeight="1" x14ac:dyDescent="0.25">
      <c r="A470" s="89" t="s">
        <v>28</v>
      </c>
      <c r="B470" s="90"/>
      <c r="C470" s="11" t="s">
        <v>442</v>
      </c>
      <c r="D470" s="33" t="s">
        <v>256</v>
      </c>
      <c r="E470" s="21" t="s">
        <v>551</v>
      </c>
      <c r="F470" s="3" t="s">
        <v>29</v>
      </c>
      <c r="G470" s="42">
        <f>150000-150000</f>
        <v>0</v>
      </c>
      <c r="H470" s="42"/>
      <c r="I470" s="66">
        <f>150000-150000</f>
        <v>0</v>
      </c>
      <c r="J470" s="83"/>
      <c r="K470" s="88">
        <v>0</v>
      </c>
    </row>
    <row r="471" spans="1:11" s="4" customFormat="1" ht="23.25" customHeight="1" x14ac:dyDescent="0.25">
      <c r="A471" s="89" t="s">
        <v>257</v>
      </c>
      <c r="B471" s="90"/>
      <c r="C471" s="11" t="s">
        <v>442</v>
      </c>
      <c r="D471" s="3" t="s">
        <v>258</v>
      </c>
      <c r="E471" s="12" t="s">
        <v>536</v>
      </c>
      <c r="F471" s="6"/>
      <c r="G471" s="42">
        <f>G472</f>
        <v>581900</v>
      </c>
      <c r="H471" s="42"/>
      <c r="I471" s="66">
        <f>I472</f>
        <v>581900</v>
      </c>
      <c r="J471" s="83"/>
      <c r="K471" s="88">
        <f t="shared" si="46"/>
        <v>1</v>
      </c>
    </row>
    <row r="472" spans="1:11" s="4" customFormat="1" ht="23.25" customHeight="1" x14ac:dyDescent="0.25">
      <c r="A472" s="89" t="s">
        <v>26</v>
      </c>
      <c r="B472" s="90"/>
      <c r="C472" s="11" t="s">
        <v>442</v>
      </c>
      <c r="D472" s="3" t="s">
        <v>258</v>
      </c>
      <c r="E472" s="12" t="s">
        <v>536</v>
      </c>
      <c r="F472" s="3" t="s">
        <v>27</v>
      </c>
      <c r="G472" s="42">
        <f>G473</f>
        <v>581900</v>
      </c>
      <c r="H472" s="42"/>
      <c r="I472" s="66">
        <f>I473</f>
        <v>581900</v>
      </c>
      <c r="J472" s="83"/>
      <c r="K472" s="88">
        <f t="shared" si="46"/>
        <v>1</v>
      </c>
    </row>
    <row r="473" spans="1:11" s="4" customFormat="1" ht="23.25" customHeight="1" x14ac:dyDescent="0.25">
      <c r="A473" s="89" t="s">
        <v>28</v>
      </c>
      <c r="B473" s="90"/>
      <c r="C473" s="11" t="s">
        <v>442</v>
      </c>
      <c r="D473" s="3" t="s">
        <v>258</v>
      </c>
      <c r="E473" s="12" t="s">
        <v>536</v>
      </c>
      <c r="F473" s="3" t="s">
        <v>29</v>
      </c>
      <c r="G473" s="42">
        <f>640000-58100</f>
        <v>581900</v>
      </c>
      <c r="H473" s="42"/>
      <c r="I473" s="66">
        <f>640000-58100</f>
        <v>581900</v>
      </c>
      <c r="J473" s="83"/>
      <c r="K473" s="88">
        <f t="shared" si="46"/>
        <v>1</v>
      </c>
    </row>
    <row r="474" spans="1:11" s="9" customFormat="1" ht="37.5" customHeight="1" x14ac:dyDescent="0.25">
      <c r="A474" s="91" t="s">
        <v>58</v>
      </c>
      <c r="B474" s="92"/>
      <c r="C474" s="64"/>
      <c r="D474" s="8" t="s">
        <v>59</v>
      </c>
      <c r="E474" s="8"/>
      <c r="F474" s="8"/>
      <c r="G474" s="41">
        <f>G475+G479</f>
        <v>9920</v>
      </c>
      <c r="H474" s="41">
        <f t="shared" ref="H474:J474" si="47">H475+H479</f>
        <v>9020</v>
      </c>
      <c r="I474" s="65">
        <f>I475+I479</f>
        <v>9915.7199999999993</v>
      </c>
      <c r="J474" s="82">
        <f t="shared" si="47"/>
        <v>9015.7199999999993</v>
      </c>
      <c r="K474" s="88">
        <f t="shared" si="46"/>
        <v>0.99956854838709674</v>
      </c>
    </row>
    <row r="475" spans="1:11" s="9" customFormat="1" ht="30.75" customHeight="1" x14ac:dyDescent="0.25">
      <c r="A475" s="91" t="s">
        <v>60</v>
      </c>
      <c r="B475" s="92"/>
      <c r="C475" s="64"/>
      <c r="D475" s="8" t="s">
        <v>61</v>
      </c>
      <c r="E475" s="8"/>
      <c r="F475" s="10"/>
      <c r="G475" s="41">
        <f t="shared" ref="G475:J477" si="48">G476</f>
        <v>0</v>
      </c>
      <c r="H475" s="41">
        <f t="shared" si="48"/>
        <v>0</v>
      </c>
      <c r="I475" s="65">
        <f t="shared" si="48"/>
        <v>0</v>
      </c>
      <c r="J475" s="82">
        <f t="shared" si="48"/>
        <v>0</v>
      </c>
      <c r="K475" s="88">
        <v>0</v>
      </c>
    </row>
    <row r="476" spans="1:11" s="4" customFormat="1" ht="15" customHeight="1" x14ac:dyDescent="0.25">
      <c r="A476" s="89" t="s">
        <v>62</v>
      </c>
      <c r="B476" s="90"/>
      <c r="C476" s="11" t="s">
        <v>538</v>
      </c>
      <c r="D476" s="3" t="s">
        <v>63</v>
      </c>
      <c r="E476" s="12" t="s">
        <v>537</v>
      </c>
      <c r="F476" s="6"/>
      <c r="G476" s="42">
        <f t="shared" si="48"/>
        <v>0</v>
      </c>
      <c r="H476" s="42">
        <f t="shared" si="48"/>
        <v>0</v>
      </c>
      <c r="I476" s="66">
        <f t="shared" si="48"/>
        <v>0</v>
      </c>
      <c r="J476" s="83">
        <f t="shared" si="48"/>
        <v>0</v>
      </c>
      <c r="K476" s="88">
        <v>0</v>
      </c>
    </row>
    <row r="477" spans="1:11" s="4" customFormat="1" ht="15" customHeight="1" x14ac:dyDescent="0.25">
      <c r="A477" s="89" t="s">
        <v>44</v>
      </c>
      <c r="B477" s="90"/>
      <c r="C477" s="11" t="s">
        <v>538</v>
      </c>
      <c r="D477" s="3" t="s">
        <v>63</v>
      </c>
      <c r="E477" s="12" t="s">
        <v>537</v>
      </c>
      <c r="F477" s="3" t="s">
        <v>45</v>
      </c>
      <c r="G477" s="42">
        <f t="shared" si="48"/>
        <v>0</v>
      </c>
      <c r="H477" s="42">
        <f t="shared" si="48"/>
        <v>0</v>
      </c>
      <c r="I477" s="66">
        <f t="shared" si="48"/>
        <v>0</v>
      </c>
      <c r="J477" s="83">
        <f t="shared" si="48"/>
        <v>0</v>
      </c>
      <c r="K477" s="88">
        <v>0</v>
      </c>
    </row>
    <row r="478" spans="1:11" s="4" customFormat="1" ht="34.5" customHeight="1" x14ac:dyDescent="0.25">
      <c r="A478" s="89" t="s">
        <v>64</v>
      </c>
      <c r="B478" s="90"/>
      <c r="C478" s="11" t="s">
        <v>538</v>
      </c>
      <c r="D478" s="3" t="s">
        <v>63</v>
      </c>
      <c r="E478" s="12" t="s">
        <v>537</v>
      </c>
      <c r="F478" s="3" t="s">
        <v>65</v>
      </c>
      <c r="G478" s="42">
        <f>684000-622440-61560</f>
        <v>0</v>
      </c>
      <c r="H478" s="42">
        <f>622440-622440</f>
        <v>0</v>
      </c>
      <c r="I478" s="66">
        <f>684000-622440-61560</f>
        <v>0</v>
      </c>
      <c r="J478" s="83">
        <f>622440-622440</f>
        <v>0</v>
      </c>
      <c r="K478" s="88">
        <v>0</v>
      </c>
    </row>
    <row r="479" spans="1:11" s="4" customFormat="1" ht="34.5" customHeight="1" x14ac:dyDescent="0.25">
      <c r="A479" s="89" t="s">
        <v>403</v>
      </c>
      <c r="B479" s="90"/>
      <c r="C479" s="11" t="s">
        <v>538</v>
      </c>
      <c r="D479" s="3" t="s">
        <v>402</v>
      </c>
      <c r="E479" s="3"/>
      <c r="F479" s="6"/>
      <c r="G479" s="42">
        <f t="shared" ref="G479:J481" si="49">G480</f>
        <v>9920</v>
      </c>
      <c r="H479" s="42">
        <f t="shared" si="49"/>
        <v>9020</v>
      </c>
      <c r="I479" s="66">
        <f t="shared" si="49"/>
        <v>9915.7199999999993</v>
      </c>
      <c r="J479" s="83">
        <f t="shared" si="49"/>
        <v>9015.7199999999993</v>
      </c>
      <c r="K479" s="88">
        <f t="shared" si="46"/>
        <v>0.99956854838709674</v>
      </c>
    </row>
    <row r="480" spans="1:11" s="4" customFormat="1" ht="45.75" customHeight="1" x14ac:dyDescent="0.25">
      <c r="A480" s="89" t="s">
        <v>401</v>
      </c>
      <c r="B480" s="90"/>
      <c r="C480" s="11" t="s">
        <v>538</v>
      </c>
      <c r="D480" s="3" t="s">
        <v>400</v>
      </c>
      <c r="E480" s="12" t="s">
        <v>539</v>
      </c>
      <c r="F480" s="6"/>
      <c r="G480" s="42">
        <f t="shared" si="49"/>
        <v>9920</v>
      </c>
      <c r="H480" s="42">
        <f t="shared" si="49"/>
        <v>9020</v>
      </c>
      <c r="I480" s="66">
        <f t="shared" si="49"/>
        <v>9915.7199999999993</v>
      </c>
      <c r="J480" s="83">
        <f t="shared" si="49"/>
        <v>9015.7199999999993</v>
      </c>
      <c r="K480" s="88">
        <f t="shared" si="46"/>
        <v>0.99956854838709674</v>
      </c>
    </row>
    <row r="481" spans="1:11" s="4" customFormat="1" ht="15" customHeight="1" x14ac:dyDescent="0.25">
      <c r="A481" s="89" t="s">
        <v>44</v>
      </c>
      <c r="B481" s="90"/>
      <c r="C481" s="11" t="s">
        <v>538</v>
      </c>
      <c r="D481" s="3" t="s">
        <v>400</v>
      </c>
      <c r="E481" s="12" t="s">
        <v>539</v>
      </c>
      <c r="F481" s="3" t="s">
        <v>45</v>
      </c>
      <c r="G481" s="42">
        <f t="shared" si="49"/>
        <v>9920</v>
      </c>
      <c r="H481" s="42">
        <f t="shared" si="49"/>
        <v>9020</v>
      </c>
      <c r="I481" s="66">
        <f t="shared" si="49"/>
        <v>9915.7199999999993</v>
      </c>
      <c r="J481" s="83">
        <f t="shared" si="49"/>
        <v>9015.7199999999993</v>
      </c>
      <c r="K481" s="88">
        <f t="shared" si="46"/>
        <v>0.99956854838709674</v>
      </c>
    </row>
    <row r="482" spans="1:11" s="4" customFormat="1" ht="34.5" customHeight="1" x14ac:dyDescent="0.25">
      <c r="A482" s="89" t="s">
        <v>64</v>
      </c>
      <c r="B482" s="90"/>
      <c r="C482" s="11" t="s">
        <v>538</v>
      </c>
      <c r="D482" s="3" t="s">
        <v>400</v>
      </c>
      <c r="E482" s="12" t="s">
        <v>539</v>
      </c>
      <c r="F482" s="3" t="s">
        <v>65</v>
      </c>
      <c r="G482" s="42">
        <v>9920</v>
      </c>
      <c r="H482" s="42">
        <v>9020</v>
      </c>
      <c r="I482" s="66">
        <v>9915.7199999999993</v>
      </c>
      <c r="J482" s="83">
        <v>9015.7199999999993</v>
      </c>
      <c r="K482" s="88">
        <f t="shared" si="46"/>
        <v>0.99956854838709674</v>
      </c>
    </row>
    <row r="483" spans="1:11" s="4" customFormat="1" ht="23.25" customHeight="1" x14ac:dyDescent="0.25">
      <c r="A483" s="93" t="s">
        <v>325</v>
      </c>
      <c r="B483" s="94"/>
      <c r="C483" s="63"/>
      <c r="D483" s="7" t="s">
        <v>326</v>
      </c>
      <c r="E483" s="7"/>
      <c r="F483" s="7"/>
      <c r="G483" s="43">
        <f>G484+G489</f>
        <v>263608982.49000001</v>
      </c>
      <c r="H483" s="43">
        <f t="shared" ref="H483:J483" si="50">H484+H489</f>
        <v>250463890</v>
      </c>
      <c r="I483" s="67">
        <f>I484+I489</f>
        <v>262901804.21999997</v>
      </c>
      <c r="J483" s="81">
        <f t="shared" si="50"/>
        <v>249756711.72999999</v>
      </c>
      <c r="K483" s="88">
        <f t="shared" si="46"/>
        <v>0.99731732104376658</v>
      </c>
    </row>
    <row r="484" spans="1:11" s="9" customFormat="1" ht="23.25" customHeight="1" x14ac:dyDescent="0.25">
      <c r="A484" s="91" t="s">
        <v>327</v>
      </c>
      <c r="B484" s="92"/>
      <c r="C484" s="64"/>
      <c r="D484" s="8" t="s">
        <v>328</v>
      </c>
      <c r="E484" s="8"/>
      <c r="F484" s="8"/>
      <c r="G484" s="41">
        <f t="shared" ref="G484:J487" si="51">G485</f>
        <v>150190553.22999999</v>
      </c>
      <c r="H484" s="41">
        <f t="shared" si="51"/>
        <v>142690000</v>
      </c>
      <c r="I484" s="65">
        <f t="shared" si="51"/>
        <v>150011018.66999999</v>
      </c>
      <c r="J484" s="82">
        <f t="shared" si="51"/>
        <v>142510465.44</v>
      </c>
      <c r="K484" s="88">
        <f t="shared" si="46"/>
        <v>0.99880462148824323</v>
      </c>
    </row>
    <row r="485" spans="1:11" s="9" customFormat="1" ht="15" customHeight="1" x14ac:dyDescent="0.25">
      <c r="A485" s="91" t="s">
        <v>329</v>
      </c>
      <c r="B485" s="92"/>
      <c r="C485" s="64"/>
      <c r="D485" s="8" t="s">
        <v>330</v>
      </c>
      <c r="E485" s="8"/>
      <c r="F485" s="10"/>
      <c r="G485" s="41">
        <f t="shared" si="51"/>
        <v>150190553.22999999</v>
      </c>
      <c r="H485" s="41">
        <f t="shared" si="51"/>
        <v>142690000</v>
      </c>
      <c r="I485" s="65">
        <f t="shared" si="51"/>
        <v>150011018.66999999</v>
      </c>
      <c r="J485" s="82">
        <f t="shared" si="51"/>
        <v>142510465.44</v>
      </c>
      <c r="K485" s="88">
        <f t="shared" si="46"/>
        <v>0.99880462148824323</v>
      </c>
    </row>
    <row r="486" spans="1:11" s="4" customFormat="1" ht="23.25" customHeight="1" x14ac:dyDescent="0.25">
      <c r="A486" s="89" t="s">
        <v>331</v>
      </c>
      <c r="B486" s="90"/>
      <c r="C486" s="11" t="s">
        <v>418</v>
      </c>
      <c r="D486" s="3" t="s">
        <v>332</v>
      </c>
      <c r="E486" s="12" t="s">
        <v>540</v>
      </c>
      <c r="F486" s="6"/>
      <c r="G486" s="42">
        <f t="shared" si="51"/>
        <v>150190553.22999999</v>
      </c>
      <c r="H486" s="42">
        <f t="shared" si="51"/>
        <v>142690000</v>
      </c>
      <c r="I486" s="66">
        <f t="shared" si="51"/>
        <v>150011018.66999999</v>
      </c>
      <c r="J486" s="83">
        <f t="shared" si="51"/>
        <v>142510465.44</v>
      </c>
      <c r="K486" s="88">
        <f t="shared" si="46"/>
        <v>0.99880462148824323</v>
      </c>
    </row>
    <row r="487" spans="1:11" s="4" customFormat="1" ht="23.25" customHeight="1" x14ac:dyDescent="0.25">
      <c r="A487" s="89" t="s">
        <v>231</v>
      </c>
      <c r="B487" s="90"/>
      <c r="C487" s="11" t="s">
        <v>418</v>
      </c>
      <c r="D487" s="3" t="s">
        <v>332</v>
      </c>
      <c r="E487" s="12" t="s">
        <v>540</v>
      </c>
      <c r="F487" s="3" t="s">
        <v>232</v>
      </c>
      <c r="G487" s="42">
        <f t="shared" si="51"/>
        <v>150190553.22999999</v>
      </c>
      <c r="H487" s="42">
        <f t="shared" si="51"/>
        <v>142690000</v>
      </c>
      <c r="I487" s="66">
        <f t="shared" si="51"/>
        <v>150011018.66999999</v>
      </c>
      <c r="J487" s="83">
        <f t="shared" si="51"/>
        <v>142510465.44</v>
      </c>
      <c r="K487" s="88">
        <f t="shared" si="46"/>
        <v>0.99880462148824323</v>
      </c>
    </row>
    <row r="488" spans="1:11" s="4" customFormat="1" ht="15" customHeight="1" x14ac:dyDescent="0.25">
      <c r="A488" s="89" t="s">
        <v>233</v>
      </c>
      <c r="B488" s="90"/>
      <c r="C488" s="11" t="s">
        <v>418</v>
      </c>
      <c r="D488" s="3" t="s">
        <v>332</v>
      </c>
      <c r="E488" s="12" t="s">
        <v>540</v>
      </c>
      <c r="F488" s="3" t="s">
        <v>234</v>
      </c>
      <c r="G488" s="42">
        <f>157224570-351220-6673000-9796.77</f>
        <v>150190553.22999999</v>
      </c>
      <c r="H488" s="42">
        <f>149363000-6673000</f>
        <v>142690000</v>
      </c>
      <c r="I488" s="66">
        <v>150011018.66999999</v>
      </c>
      <c r="J488" s="83">
        <v>142510465.44</v>
      </c>
      <c r="K488" s="88">
        <f t="shared" si="46"/>
        <v>0.99880462148824323</v>
      </c>
    </row>
    <row r="489" spans="1:11" s="9" customFormat="1" ht="23.25" customHeight="1" x14ac:dyDescent="0.25">
      <c r="A489" s="91" t="s">
        <v>346</v>
      </c>
      <c r="B489" s="92"/>
      <c r="C489" s="64"/>
      <c r="D489" s="8" t="s">
        <v>347</v>
      </c>
      <c r="E489" s="8"/>
      <c r="F489" s="8"/>
      <c r="G489" s="41">
        <f t="shared" ref="G489:J492" si="52">G490</f>
        <v>113418429.26000001</v>
      </c>
      <c r="H489" s="41">
        <f t="shared" si="52"/>
        <v>107773890</v>
      </c>
      <c r="I489" s="65">
        <f t="shared" si="52"/>
        <v>112890785.55</v>
      </c>
      <c r="J489" s="82">
        <f t="shared" si="52"/>
        <v>107246246.28999999</v>
      </c>
      <c r="K489" s="88">
        <f t="shared" si="46"/>
        <v>0.99534781328358513</v>
      </c>
    </row>
    <row r="490" spans="1:11" s="9" customFormat="1" ht="15" customHeight="1" x14ac:dyDescent="0.25">
      <c r="A490" s="91" t="s">
        <v>348</v>
      </c>
      <c r="B490" s="92"/>
      <c r="C490" s="64"/>
      <c r="D490" s="8" t="s">
        <v>349</v>
      </c>
      <c r="E490" s="8"/>
      <c r="F490" s="10"/>
      <c r="G490" s="41">
        <f t="shared" si="52"/>
        <v>113418429.26000001</v>
      </c>
      <c r="H490" s="41">
        <f t="shared" si="52"/>
        <v>107773890</v>
      </c>
      <c r="I490" s="65">
        <f t="shared" si="52"/>
        <v>112890785.55</v>
      </c>
      <c r="J490" s="82">
        <f t="shared" si="52"/>
        <v>107246246.28999999</v>
      </c>
      <c r="K490" s="88">
        <f t="shared" si="46"/>
        <v>0.99534781328358513</v>
      </c>
    </row>
    <row r="491" spans="1:11" s="4" customFormat="1" ht="23.25" customHeight="1" x14ac:dyDescent="0.25">
      <c r="A491" s="89" t="s">
        <v>350</v>
      </c>
      <c r="B491" s="90"/>
      <c r="C491" s="11" t="s">
        <v>440</v>
      </c>
      <c r="D491" s="3" t="s">
        <v>351</v>
      </c>
      <c r="E491" s="12" t="s">
        <v>541</v>
      </c>
      <c r="F491" s="6"/>
      <c r="G491" s="42">
        <f t="shared" si="52"/>
        <v>113418429.26000001</v>
      </c>
      <c r="H491" s="42">
        <f t="shared" si="52"/>
        <v>107773890</v>
      </c>
      <c r="I491" s="66">
        <f t="shared" si="52"/>
        <v>112890785.55</v>
      </c>
      <c r="J491" s="83">
        <f t="shared" si="52"/>
        <v>107246246.28999999</v>
      </c>
      <c r="K491" s="88">
        <f t="shared" si="46"/>
        <v>0.99534781328358513</v>
      </c>
    </row>
    <row r="492" spans="1:11" s="4" customFormat="1" ht="23.25" customHeight="1" x14ac:dyDescent="0.25">
      <c r="A492" s="89" t="s">
        <v>231</v>
      </c>
      <c r="B492" s="90"/>
      <c r="C492" s="11" t="s">
        <v>440</v>
      </c>
      <c r="D492" s="3" t="s">
        <v>351</v>
      </c>
      <c r="E492" s="12" t="s">
        <v>541</v>
      </c>
      <c r="F492" s="3" t="s">
        <v>232</v>
      </c>
      <c r="G492" s="42">
        <f t="shared" si="52"/>
        <v>113418429.26000001</v>
      </c>
      <c r="H492" s="42">
        <f t="shared" si="52"/>
        <v>107773890</v>
      </c>
      <c r="I492" s="66">
        <f t="shared" si="52"/>
        <v>112890785.55</v>
      </c>
      <c r="J492" s="83">
        <f t="shared" si="52"/>
        <v>107246246.28999999</v>
      </c>
      <c r="K492" s="88">
        <f t="shared" si="46"/>
        <v>0.99534781328358513</v>
      </c>
    </row>
    <row r="493" spans="1:11" s="4" customFormat="1" ht="15" customHeight="1" x14ac:dyDescent="0.25">
      <c r="A493" s="89" t="s">
        <v>233</v>
      </c>
      <c r="B493" s="90"/>
      <c r="C493" s="11" t="s">
        <v>440</v>
      </c>
      <c r="D493" s="3" t="s">
        <v>351</v>
      </c>
      <c r="E493" s="12" t="s">
        <v>541</v>
      </c>
      <c r="F493" s="3" t="s">
        <v>234</v>
      </c>
      <c r="G493" s="42">
        <f>103206170+512000+9728000-27740.74</f>
        <v>113418429.26000001</v>
      </c>
      <c r="H493" s="42">
        <f>68291420+29754470+9728000</f>
        <v>107773890</v>
      </c>
      <c r="I493" s="66">
        <v>112890785.55</v>
      </c>
      <c r="J493" s="83">
        <f>285034.3+106961211.99</f>
        <v>107246246.28999999</v>
      </c>
      <c r="K493" s="88">
        <f t="shared" si="46"/>
        <v>0.99534781328358513</v>
      </c>
    </row>
    <row r="494" spans="1:11" s="4" customFormat="1" ht="15" customHeight="1" x14ac:dyDescent="0.25">
      <c r="A494" s="93" t="s">
        <v>66</v>
      </c>
      <c r="B494" s="94"/>
      <c r="C494" s="63"/>
      <c r="D494" s="7" t="s">
        <v>67</v>
      </c>
      <c r="E494" s="7"/>
      <c r="F494" s="7"/>
      <c r="G494" s="43">
        <f>G495+G498</f>
        <v>600000</v>
      </c>
      <c r="H494" s="42"/>
      <c r="I494" s="67">
        <f>I495+I498</f>
        <v>499916.75</v>
      </c>
      <c r="J494" s="83"/>
      <c r="K494" s="88">
        <f t="shared" si="46"/>
        <v>0.83319458333333329</v>
      </c>
    </row>
    <row r="495" spans="1:11" s="4" customFormat="1" ht="15" customHeight="1" x14ac:dyDescent="0.25">
      <c r="A495" s="89" t="s">
        <v>68</v>
      </c>
      <c r="B495" s="90"/>
      <c r="C495" s="62"/>
      <c r="D495" s="3" t="s">
        <v>69</v>
      </c>
      <c r="E495" s="3"/>
      <c r="F495" s="6"/>
      <c r="G495" s="42">
        <f>G496</f>
        <v>500000</v>
      </c>
      <c r="H495" s="42"/>
      <c r="I495" s="66">
        <f>I496</f>
        <v>499916.75</v>
      </c>
      <c r="J495" s="83"/>
      <c r="K495" s="88">
        <f t="shared" si="46"/>
        <v>0.99983350000000004</v>
      </c>
    </row>
    <row r="496" spans="1:11" s="4" customFormat="1" ht="15" customHeight="1" x14ac:dyDescent="0.25">
      <c r="A496" s="89" t="s">
        <v>44</v>
      </c>
      <c r="B496" s="90"/>
      <c r="C496" s="62"/>
      <c r="D496" s="3" t="s">
        <v>69</v>
      </c>
      <c r="E496" s="3"/>
      <c r="F496" s="3" t="s">
        <v>45</v>
      </c>
      <c r="G496" s="42">
        <f>G497</f>
        <v>500000</v>
      </c>
      <c r="H496" s="42"/>
      <c r="I496" s="66">
        <f>I497</f>
        <v>499916.75</v>
      </c>
      <c r="J496" s="83"/>
      <c r="K496" s="88">
        <f t="shared" si="46"/>
        <v>0.99983350000000004</v>
      </c>
    </row>
    <row r="497" spans="1:11" s="4" customFormat="1" ht="15" customHeight="1" x14ac:dyDescent="0.25">
      <c r="A497" s="89" t="s">
        <v>70</v>
      </c>
      <c r="B497" s="90"/>
      <c r="C497" s="62"/>
      <c r="D497" s="3" t="s">
        <v>69</v>
      </c>
      <c r="E497" s="3"/>
      <c r="F497" s="3" t="s">
        <v>71</v>
      </c>
      <c r="G497" s="42">
        <f>500000</f>
        <v>500000</v>
      </c>
      <c r="H497" s="42"/>
      <c r="I497" s="66">
        <v>499916.75</v>
      </c>
      <c r="J497" s="83"/>
      <c r="K497" s="88">
        <f t="shared" si="46"/>
        <v>0.99983350000000004</v>
      </c>
    </row>
    <row r="498" spans="1:11" s="5" customFormat="1" ht="15" customHeight="1" x14ac:dyDescent="0.25">
      <c r="A498" s="89" t="s">
        <v>80</v>
      </c>
      <c r="B498" s="90"/>
      <c r="C498" s="62"/>
      <c r="D498" s="3" t="s">
        <v>81</v>
      </c>
      <c r="E498" s="3"/>
      <c r="F498" s="6"/>
      <c r="G498" s="42">
        <f>G499</f>
        <v>100000</v>
      </c>
      <c r="H498" s="42"/>
      <c r="I498" s="66">
        <f>I499</f>
        <v>0</v>
      </c>
      <c r="J498" s="83"/>
      <c r="K498" s="88">
        <f t="shared" si="46"/>
        <v>0</v>
      </c>
    </row>
    <row r="499" spans="1:11" s="5" customFormat="1" ht="15" customHeight="1" x14ac:dyDescent="0.25">
      <c r="A499" s="89" t="s">
        <v>44</v>
      </c>
      <c r="B499" s="90"/>
      <c r="C499" s="62"/>
      <c r="D499" s="3" t="s">
        <v>81</v>
      </c>
      <c r="E499" s="3"/>
      <c r="F499" s="3" t="s">
        <v>45</v>
      </c>
      <c r="G499" s="42">
        <f>G500</f>
        <v>100000</v>
      </c>
      <c r="H499" s="42"/>
      <c r="I499" s="66">
        <f>I500</f>
        <v>0</v>
      </c>
      <c r="J499" s="83"/>
      <c r="K499" s="88">
        <f t="shared" si="46"/>
        <v>0</v>
      </c>
    </row>
    <row r="500" spans="1:11" s="5" customFormat="1" ht="15" customHeight="1" thickBot="1" x14ac:dyDescent="0.3">
      <c r="A500" s="89" t="s">
        <v>82</v>
      </c>
      <c r="B500" s="90"/>
      <c r="C500" s="62"/>
      <c r="D500" s="3" t="s">
        <v>81</v>
      </c>
      <c r="E500" s="3"/>
      <c r="F500" s="3" t="s">
        <v>83</v>
      </c>
      <c r="G500" s="42">
        <f>100000</f>
        <v>100000</v>
      </c>
      <c r="H500" s="42"/>
      <c r="I500" s="66">
        <v>0</v>
      </c>
      <c r="J500" s="83"/>
      <c r="K500" s="88">
        <f t="shared" si="46"/>
        <v>0</v>
      </c>
    </row>
    <row r="501" spans="1:11" s="5" customFormat="1" ht="15" customHeight="1" thickBot="1" x14ac:dyDescent="0.3">
      <c r="A501" s="96" t="s">
        <v>357</v>
      </c>
      <c r="B501" s="97"/>
      <c r="C501" s="97"/>
      <c r="D501" s="98"/>
      <c r="E501" s="98"/>
      <c r="F501" s="99"/>
      <c r="G501" s="52">
        <f>G494</f>
        <v>600000</v>
      </c>
      <c r="H501" s="52"/>
      <c r="I501" s="68">
        <f>I494</f>
        <v>499916.75</v>
      </c>
      <c r="J501" s="81"/>
      <c r="K501" s="88">
        <f t="shared" si="46"/>
        <v>0.83319458333333329</v>
      </c>
    </row>
    <row r="502" spans="1:11" s="5" customFormat="1" ht="15" customHeight="1" thickBot="1" x14ac:dyDescent="0.3">
      <c r="A502" s="96" t="s">
        <v>358</v>
      </c>
      <c r="B502" s="97"/>
      <c r="C502" s="97"/>
      <c r="D502" s="98"/>
      <c r="E502" s="98"/>
      <c r="F502" s="99"/>
      <c r="G502" s="52">
        <f>G15+G56+G119+G146+G152+G158+G164+G251+G257+G286+G338+G384+G390+G448+G458+G483</f>
        <v>432963945.50999999</v>
      </c>
      <c r="H502" s="52">
        <f>H15+H56+H119+H146+H152+H158+H164+H251+H257+H286+H338+H384+H390+H448+H458+H483</f>
        <v>310404206.86000001</v>
      </c>
      <c r="I502" s="68">
        <f>I15+I56+I119+I146+I152+I158+I164+I251+I257+I286+I338+I384+I390+I448+I458+I483</f>
        <v>431019806.13999999</v>
      </c>
      <c r="J502" s="81">
        <f>J15+J56+J119+J146+J152+J158+J164+J251+J257+J286+J338+J384+J390+J448+J458+J483</f>
        <v>308690342.45999998</v>
      </c>
      <c r="K502" s="88">
        <f t="shared" si="46"/>
        <v>0.99550969684621216</v>
      </c>
    </row>
    <row r="503" spans="1:11" s="5" customFormat="1" ht="15" customHeight="1" thickBot="1" x14ac:dyDescent="0.3">
      <c r="A503" s="96" t="s">
        <v>352</v>
      </c>
      <c r="B503" s="97"/>
      <c r="C503" s="97"/>
      <c r="D503" s="98"/>
      <c r="E503" s="98"/>
      <c r="F503" s="99"/>
      <c r="G503" s="52">
        <f>G501+G502</f>
        <v>433563945.50999999</v>
      </c>
      <c r="H503" s="52">
        <f t="shared" ref="H503:J503" si="53">H501+H502</f>
        <v>310404206.86000001</v>
      </c>
      <c r="I503" s="68">
        <f>I501+I502</f>
        <v>431519722.88999999</v>
      </c>
      <c r="J503" s="81">
        <f t="shared" si="53"/>
        <v>308690342.45999998</v>
      </c>
      <c r="K503" s="88">
        <f t="shared" si="46"/>
        <v>0.99528507238397002</v>
      </c>
    </row>
    <row r="504" spans="1:11" s="2" customFormat="1" x14ac:dyDescent="0.25">
      <c r="A504" s="55"/>
      <c r="B504" s="55"/>
      <c r="C504" s="55"/>
      <c r="D504" s="55"/>
      <c r="E504" s="55"/>
      <c r="F504" s="55"/>
      <c r="G504" s="53"/>
      <c r="H504" s="53"/>
      <c r="I504" s="53"/>
      <c r="J504" s="53"/>
      <c r="K504" s="77"/>
    </row>
    <row r="505" spans="1:11" s="2" customFormat="1" ht="15" customHeight="1" x14ac:dyDescent="0.25">
      <c r="A505" s="100" t="s">
        <v>353</v>
      </c>
      <c r="B505" s="100"/>
      <c r="C505" s="100"/>
      <c r="D505" s="100"/>
      <c r="E505" s="61"/>
      <c r="F505" s="56"/>
      <c r="G505" s="95" t="s">
        <v>354</v>
      </c>
      <c r="H505" s="95"/>
      <c r="I505" s="95" t="s">
        <v>354</v>
      </c>
      <c r="J505" s="95"/>
      <c r="K505" s="77"/>
    </row>
    <row r="509" spans="1:11" x14ac:dyDescent="0.25">
      <c r="G509" s="107"/>
      <c r="H509" s="107"/>
      <c r="I509" s="107"/>
    </row>
    <row r="510" spans="1:11" x14ac:dyDescent="0.25">
      <c r="G510" s="107"/>
      <c r="H510" s="107"/>
      <c r="I510" s="107"/>
    </row>
  </sheetData>
  <mergeCells count="509">
    <mergeCell ref="G509:I510"/>
    <mergeCell ref="A1:H1"/>
    <mergeCell ref="A12:B13"/>
    <mergeCell ref="C12:C13"/>
    <mergeCell ref="D12:D13"/>
    <mergeCell ref="F12:F13"/>
    <mergeCell ref="G12:H12"/>
    <mergeCell ref="A2:K2"/>
    <mergeCell ref="A3:K3"/>
    <mergeCell ref="A5:K5"/>
    <mergeCell ref="A6:K6"/>
    <mergeCell ref="H4:K4"/>
    <mergeCell ref="A9:K9"/>
    <mergeCell ref="A14:B14"/>
    <mergeCell ref="B10:H10"/>
    <mergeCell ref="A11:H11"/>
    <mergeCell ref="A21:B21"/>
    <mergeCell ref="A22:B22"/>
    <mergeCell ref="I12:J1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105:B105"/>
    <mergeCell ref="A106:B106"/>
    <mergeCell ref="A107:B107"/>
    <mergeCell ref="A108:B108"/>
    <mergeCell ref="A109:B109"/>
    <mergeCell ref="A99:B99"/>
    <mergeCell ref="A100:B100"/>
    <mergeCell ref="A101:B101"/>
    <mergeCell ref="A102:B102"/>
    <mergeCell ref="A103:B103"/>
    <mergeCell ref="A104:B104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60:B260"/>
    <mergeCell ref="A261:B261"/>
    <mergeCell ref="A262:B262"/>
    <mergeCell ref="A263:B263"/>
    <mergeCell ref="A264:B264"/>
    <mergeCell ref="A254:B254"/>
    <mergeCell ref="A255:B255"/>
    <mergeCell ref="A256:B256"/>
    <mergeCell ref="A257:B257"/>
    <mergeCell ref="A258:B258"/>
    <mergeCell ref="A259:B259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64:B464"/>
    <mergeCell ref="A465:B465"/>
    <mergeCell ref="A466:B466"/>
    <mergeCell ref="A467:B467"/>
    <mergeCell ref="A468:B468"/>
    <mergeCell ref="A469:B469"/>
    <mergeCell ref="A457:B457"/>
    <mergeCell ref="A458:B458"/>
    <mergeCell ref="A459:B459"/>
    <mergeCell ref="A460:B460"/>
    <mergeCell ref="A461:B461"/>
    <mergeCell ref="A462:B462"/>
    <mergeCell ref="A463:B463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I505:J505"/>
    <mergeCell ref="A500:B500"/>
    <mergeCell ref="A501:F501"/>
    <mergeCell ref="A502:F502"/>
    <mergeCell ref="A503:F503"/>
    <mergeCell ref="A505:D505"/>
    <mergeCell ref="G505:H505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rowBreaks count="4" manualBreakCount="4">
    <brk id="387" max="12" man="1"/>
    <brk id="407" max="12" man="1"/>
    <brk id="457" max="12" man="1"/>
    <brk id="50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план-расход</vt:lpstr>
      <vt:lpstr>'план-расход'!Область_печати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</cp:lastModifiedBy>
  <cp:lastPrinted>2021-01-27T07:02:40Z</cp:lastPrinted>
  <dcterms:created xsi:type="dcterms:W3CDTF">2019-11-25T12:40:18Z</dcterms:created>
  <dcterms:modified xsi:type="dcterms:W3CDTF">2021-05-18T07:10:11Z</dcterms:modified>
</cp:coreProperties>
</file>